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Tài liệu\DE TAI CAP BO 2024\NGHIỆM THU, KIỂM TRA TIẾN ĐỘ NĂM 2024\BIỂU MẪU THANH TOÁN NĂM 2024\"/>
    </mc:Choice>
  </mc:AlternateContent>
  <xr:revisionPtr revIDLastSave="6" documentId="11_B1117B9148154D80BC8E43AC073FBAB2510CA86D" xr6:coauthVersionLast="36" xr6:coauthVersionMax="36" xr10:uidLastSave="{2DD88EB2-98DA-4DF1-AC96-D35713C50271}"/>
  <bookViews>
    <workbookView xWindow="360" yWindow="645" windowWidth="20730" windowHeight="9135" xr2:uid="{00000000-000D-0000-FFFF-FFFF00000000}"/>
  </bookViews>
  <sheets>
    <sheet name="Bao cao chi tiet" sheetId="5" r:id="rId1"/>
  </sheets>
  <definedNames>
    <definedName name="_xlnm.Print_Titles" localSheetId="0">'Bao cao chi tiet'!$14:$14</definedName>
  </definedNames>
  <calcPr calcId="191029"/>
</workbook>
</file>

<file path=xl/calcChain.xml><?xml version="1.0" encoding="utf-8"?>
<calcChain xmlns="http://schemas.openxmlformats.org/spreadsheetml/2006/main">
  <c r="L65" i="5" l="1"/>
  <c r="L64" i="5"/>
  <c r="L58" i="5"/>
  <c r="L57" i="5"/>
  <c r="J54" i="5"/>
  <c r="K54" i="5"/>
  <c r="J61" i="5"/>
  <c r="K61" i="5"/>
  <c r="K70" i="5"/>
  <c r="K53" i="5" l="1"/>
  <c r="J53" i="5"/>
  <c r="I81" i="5"/>
  <c r="K81" i="5" s="1"/>
  <c r="I80" i="5"/>
  <c r="K80" i="5" s="1"/>
  <c r="I79" i="5"/>
  <c r="K79" i="5" s="1"/>
  <c r="I78" i="5"/>
  <c r="K78" i="5" s="1"/>
  <c r="I77" i="5"/>
  <c r="K77" i="5" s="1"/>
  <c r="I76" i="5"/>
  <c r="K76" i="5" s="1"/>
  <c r="I74" i="5"/>
  <c r="I73" i="5"/>
  <c r="I72" i="5"/>
  <c r="I71" i="5"/>
  <c r="J74" i="5" l="1"/>
  <c r="L74" i="5"/>
  <c r="J71" i="5"/>
  <c r="J72" i="5"/>
  <c r="L72" i="5" s="1"/>
  <c r="J73" i="5"/>
  <c r="L73" i="5" s="1"/>
  <c r="I70" i="5"/>
  <c r="J70" i="5" l="1"/>
  <c r="L71" i="5"/>
  <c r="L70" i="5"/>
  <c r="I67" i="5"/>
  <c r="L67" i="5" s="1"/>
  <c r="I66" i="5"/>
  <c r="L66" i="5" s="1"/>
  <c r="I63" i="5"/>
  <c r="L63" i="5" s="1"/>
  <c r="I62" i="5"/>
  <c r="L62" i="5" s="1"/>
  <c r="I60" i="5"/>
  <c r="L60" i="5" s="1"/>
  <c r="I59" i="5"/>
  <c r="L59" i="5" s="1"/>
  <c r="I56" i="5"/>
  <c r="L56" i="5" s="1"/>
  <c r="L61" i="5" l="1"/>
  <c r="I55" i="5"/>
  <c r="L55" i="5" s="1"/>
  <c r="L54" i="5" s="1"/>
  <c r="L53" i="5" s="1"/>
  <c r="I61" i="5" l="1"/>
  <c r="I54" i="5"/>
  <c r="I53" i="5" s="1"/>
  <c r="L24" i="5" l="1"/>
  <c r="I51" i="5"/>
  <c r="I50" i="5"/>
  <c r="I49" i="5"/>
  <c r="I48" i="5"/>
  <c r="I47" i="5"/>
  <c r="I46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K25" i="5"/>
  <c r="K24" i="5" s="1"/>
  <c r="L82" i="5"/>
  <c r="L79" i="5"/>
  <c r="J15" i="5"/>
  <c r="K15" i="5"/>
  <c r="G20" i="5"/>
  <c r="I20" i="5" s="1"/>
  <c r="L20" i="5" s="1"/>
  <c r="G19" i="5"/>
  <c r="I19" i="5" s="1"/>
  <c r="L19" i="5" s="1"/>
  <c r="G18" i="5"/>
  <c r="I18" i="5" s="1"/>
  <c r="L18" i="5" s="1"/>
  <c r="G17" i="5"/>
  <c r="I17" i="5" s="1"/>
  <c r="L17" i="5" s="1"/>
  <c r="G16" i="5"/>
  <c r="I16" i="5" s="1"/>
  <c r="L16" i="5" s="1"/>
  <c r="J28" i="5" l="1"/>
  <c r="L28" i="5" s="1"/>
  <c r="J32" i="5"/>
  <c r="L32" i="5" s="1"/>
  <c r="J36" i="5"/>
  <c r="L36" i="5" s="1"/>
  <c r="J40" i="5"/>
  <c r="L40" i="5" s="1"/>
  <c r="J44" i="5"/>
  <c r="L44" i="5" s="1"/>
  <c r="J49" i="5"/>
  <c r="L49" i="5" s="1"/>
  <c r="J29" i="5"/>
  <c r="L29" i="5" s="1"/>
  <c r="J33" i="5"/>
  <c r="L33" i="5" s="1"/>
  <c r="J37" i="5"/>
  <c r="L37" i="5" s="1"/>
  <c r="J41" i="5"/>
  <c r="L41" i="5"/>
  <c r="J50" i="5"/>
  <c r="L50" i="5" s="1"/>
  <c r="J26" i="5"/>
  <c r="L26" i="5"/>
  <c r="J30" i="5"/>
  <c r="L30" i="5" s="1"/>
  <c r="J34" i="5"/>
  <c r="L34" i="5" s="1"/>
  <c r="J38" i="5"/>
  <c r="L38" i="5" s="1"/>
  <c r="J42" i="5"/>
  <c r="L42" i="5" s="1"/>
  <c r="J47" i="5"/>
  <c r="L47" i="5" s="1"/>
  <c r="J51" i="5"/>
  <c r="L51" i="5" s="1"/>
  <c r="J27" i="5"/>
  <c r="L27" i="5" s="1"/>
  <c r="J31" i="5"/>
  <c r="L31" i="5" s="1"/>
  <c r="J35" i="5"/>
  <c r="L35" i="5" s="1"/>
  <c r="J39" i="5"/>
  <c r="L39" i="5" s="1"/>
  <c r="J43" i="5"/>
  <c r="L43" i="5" s="1"/>
  <c r="J48" i="5"/>
  <c r="L48" i="5"/>
  <c r="I45" i="5"/>
  <c r="I25" i="5"/>
  <c r="J46" i="5"/>
  <c r="J25" i="5" l="1"/>
  <c r="I24" i="5"/>
  <c r="J45" i="5"/>
  <c r="J24" i="5" s="1"/>
  <c r="L46" i="5"/>
  <c r="J75" i="5" l="1"/>
  <c r="J69" i="5" s="1"/>
  <c r="J52" i="5" s="1"/>
  <c r="J83" i="5" s="1"/>
  <c r="K75" i="5"/>
  <c r="K69" i="5" s="1"/>
  <c r="K52" i="5" s="1"/>
  <c r="K83" i="5" s="1"/>
  <c r="L81" i="5"/>
  <c r="L80" i="5"/>
  <c r="L78" i="5"/>
  <c r="L77" i="5"/>
  <c r="L76" i="5"/>
  <c r="L68" i="5"/>
  <c r="G22" i="5"/>
  <c r="I22" i="5" s="1"/>
  <c r="L22" i="5" s="1"/>
  <c r="G23" i="5"/>
  <c r="I23" i="5" s="1"/>
  <c r="L23" i="5" s="1"/>
  <c r="G21" i="5"/>
  <c r="I21" i="5" s="1"/>
  <c r="L21" i="5" s="1"/>
  <c r="L15" i="5" l="1"/>
  <c r="I15" i="5"/>
  <c r="I75" i="5"/>
  <c r="I69" i="5" s="1"/>
  <c r="I52" i="5" s="1"/>
  <c r="I83" i="5" l="1"/>
  <c r="L75" i="5"/>
  <c r="L69" i="5" s="1"/>
  <c r="L52" i="5" s="1"/>
  <c r="L83" i="5" l="1"/>
</calcChain>
</file>

<file path=xl/sharedStrings.xml><?xml version="1.0" encoding="utf-8"?>
<sst xmlns="http://schemas.openxmlformats.org/spreadsheetml/2006/main" count="166" uniqueCount="123">
  <si>
    <t>Đơn vị tính: VNĐ</t>
  </si>
  <si>
    <t>TT</t>
  </si>
  <si>
    <t>Chức danh</t>
  </si>
  <si>
    <t>Nội dung công 
việc được giao</t>
  </si>
  <si>
    <t xml:space="preserve">Kết quả, 
Sản phẩm </t>
  </si>
  <si>
    <t>CNĐT</t>
  </si>
  <si>
    <t>TKKH</t>
  </si>
  <si>
    <t>I</t>
  </si>
  <si>
    <t>II</t>
  </si>
  <si>
    <t>NHÂN CÔNG LAO ĐỘNG TRỰC TIẾP</t>
  </si>
  <si>
    <t>Hệ số tiền công theo ngày
/ĐVT</t>
  </si>
  <si>
    <t>CHI KHÁC</t>
  </si>
  <si>
    <t xml:space="preserve"> </t>
  </si>
  <si>
    <t>BÁO CÁO QUYẾT TOÁN TÌNH HÌNH SỬ DỤNG KINH PHÍ ĐỀ TÀI CẤP BỘ</t>
  </si>
  <si>
    <t>Mức lương cơ bản áp dụng</t>
  </si>
  <si>
    <t>Chủ nhiệm đề tài</t>
  </si>
  <si>
    <t>Định mức
 công lao động khoa học
(đ/ngày)
/Số lượng</t>
  </si>
  <si>
    <t>Số ngày 
làm việc quy đổi
/ Đơn giá</t>
  </si>
  <si>
    <t>Thành tiền</t>
  </si>
  <si>
    <t>Nội dung kinh phí</t>
  </si>
  <si>
    <t>Chi phí quản lý của tổ chức chủ trì</t>
  </si>
  <si>
    <t>Người</t>
  </si>
  <si>
    <t>Thư ký hành chính</t>
  </si>
  <si>
    <t>Văn phòng phẩm, in ấn, photo tài liệu</t>
  </si>
  <si>
    <t>Còn lại</t>
  </si>
  <si>
    <t xml:space="preserve">Nghiệm thu cấp cơ sở </t>
  </si>
  <si>
    <t>BỘ GIÁO DỤC VÀ ĐÀO TẠO</t>
  </si>
  <si>
    <t>CỘNG HÒA XÃ HỘI CHỦ NGHĨA VIỆT NAM</t>
  </si>
  <si>
    <t>TRƯỜNG ĐẠI HỌC VINH</t>
  </si>
  <si>
    <t>Độc lập - Tự do - Hạnh phúc</t>
  </si>
  <si>
    <t xml:space="preserve">Phòng KH&amp;HTQT </t>
  </si>
  <si>
    <t>TVTHC</t>
  </si>
  <si>
    <t>Đại biểu dự</t>
  </si>
  <si>
    <t>Nhận xét đánh giá của ủy viên Hội đồng</t>
  </si>
  <si>
    <t>Nhận xét đánh giá của ủy viên phản biện</t>
  </si>
  <si>
    <t xml:space="preserve">                                  BGH  Duyệt                                                          Phòng KHTC                                                Kế toán                                                            </t>
  </si>
  <si>
    <t>Xây dựng phương án điều tra</t>
  </si>
  <si>
    <t>- Nghiên cứu tổng quan đề tài.
- Lập kế hoạch nghiên cứu.
- Chủ trì trong quá trình điều tra khảo sát, phân tích, phân loại, xử lý số liệu. 
-  Nghiên cứu thực địa, điều tra thành phần; Phân tích, xây dựng hệ thống dẫn liệu về đặc điểm hình thái, chụp ảnh các loài Cá nội địa một số tỉnh Bắc Trung Bộ
- Viết và công bố kết quả nghiên cứu của đề tài.
- Hướng dẫn học viên cao học.</t>
  </si>
  <si>
    <t>- Hồ sơ đề tài.
- Kế hoạch nghiên cứu chi tiết.
- Báo cáo số liệu phân tích.
- Bài báo công bố trên tạp chí khoa học quốc tế và trong nước.
- Học viên cao học bảo vệ thành công luận văn.</t>
  </si>
  <si>
    <t>- Tham gia nghiên cứu thu mẫu Cá tại thực địa.
- Phân tích mẫu.
- Nghiên cứu nguyên nhân và biện pháp bảo tồn.
- Viết và công bố kết quả nghiên cứu của đề tài.</t>
  </si>
  <si>
    <t>- Mẫu cá.
- Kết quả phân tích mẫu.
- Báo cáo chuyên đề.
- Bài báo công bố trên tạp chí khoa học quốc tế và trong nước.</t>
  </si>
  <si>
    <t>- Tham gia nghiên cứu thu mẫu Cá tại thực địa.
- Phân tích mẫu.
- Nghiên cứu nguyên nhân và biện pháp bảo tồn.
- Viết và công bố kết quả nghiên cứu của đề tài.
- Hướng dẫn học viên cao học.</t>
  </si>
  <si>
    <t>- Mẫu cá.
- Kết quả phân tích mẫu.
- Báo cáo chuyên đề.
- Bài báo công bố trên tạp chí khoa học quốc tế và trong nước.
- Học viên cao học bảo vệ thành công luận văn.</t>
  </si>
  <si>
    <t>-  Tham gia nghiên cứu thu mẫu Cá tại thực địa.
- Phân tích mẫu.
- Nghiên cứu nguyên nhân và biện pháp bảo tồn.
-  Thực hiện xác định AND một số loài.
- Viết và công bố kết quả nghiên cứu của đề tài.</t>
  </si>
  <si>
    <t>- Mẫu cá.
- Kết quả phân tích mẫu.
- Báo cáo chuyên đề.
- Kết quả AND một số loài.
- Bài báo công bố trên tạp chí khoa học quốc tế và trong nước.</t>
  </si>
  <si>
    <t>- Tham gia nghiên cứu thu mẫu Cá tại thực địa.
- Phân tích mẫu.
- Nghiên cứu nguyên nhân và biện pháp bảo tồn.
-  Xử lý số liệu. 
- Viết và công bố kết quả nghiên cứu của đề tài.</t>
  </si>
  <si>
    <t>- Mẫu cá.
- Kết quả phân tích mẫu.
- Báo cáo chuyên đề.
- Báo cáo xử lý số liệu.
- Bài báo công bố trên tạp chí khoa học quốc tế và trong nước.</t>
  </si>
  <si>
    <t>- Nghiên cứu tổng quan đề tài.
- Lập kế hoạch nghiên cứu.
- Chủ trì trong quá trình điều tra khảo sát, phân tích, phân loại, xử lý số liệu. 
-  Nghiên cứu thực địa, điều tra thành phần; Phân tích, xây dựng hệ thống dẫn liệu về đặc điểm hình thái, chụp ảnh các loài Cá nội địa một số tỉnh Bắc Trung Bộ.
- Đề xuất các giải pháp bảo tồn nguồn lợi Cá, đặc biệt là các loài Cá quý hiếm và các loài có giá trị kinh tế ở khu vực Bắc Trung Bộ.
- Viết và công bố kết quả nghiên cứu của đề tài.
- Hướng dẫn học viên cao học.
- Viết báo cáo tiến độ thực hiện năm thứ nhất.
- Viết báo cáo tổng kết đề tài.</t>
  </si>
  <si>
    <t>- Hồ sơ đề tài.
- Kế hoạch nghiên cứu chi tiết.
- Báo cáo số liệu phân tích.
- Bài báo công bố trên tạp chí khoa học quốc tế và trong nước.
- Học viên cao học bảo vệ thành công luận văn.
- Báo cáo tiến độ thực hiện đề tài.
- Báo cáo tổng kết đề tài.</t>
  </si>
  <si>
    <t>Nguyên, vật liệu</t>
  </si>
  <si>
    <t>DNeasy Blood &amp; Tissue Kit (50)</t>
  </si>
  <si>
    <t>Bộ</t>
  </si>
  <si>
    <t>QIAamp DNA FFPE Tissue Kit (50)</t>
  </si>
  <si>
    <t>HotStarTaq Plus Master Mix Kit (250)</t>
  </si>
  <si>
    <t>GeneRuler™ 100bp DNA Ladder</t>
  </si>
  <si>
    <t>Ống</t>
  </si>
  <si>
    <t>Ống PCR 0.2ml
- Hãng Sx: Sorenson - Mỹ</t>
  </si>
  <si>
    <t>Túi</t>
  </si>
  <si>
    <t>Ống ly tâm 1,5ml</t>
  </si>
  <si>
    <t>Primer cho phản ứng PCR
- Hãng Sx: IDT - Mỹ</t>
  </si>
  <si>
    <t>Đầu tip 10 µL</t>
  </si>
  <si>
    <t>Đầu tip 200 µL</t>
  </si>
  <si>
    <t>Đầu tip1000 µL</t>
  </si>
  <si>
    <t>Sterile cotton swabs</t>
  </si>
  <si>
    <t>TopVision Agarose</t>
  </si>
  <si>
    <t>Hộp</t>
  </si>
  <si>
    <t>TBE buffer 10X, 1L/chai</t>
  </si>
  <si>
    <t>Chai</t>
  </si>
  <si>
    <t>Cồn tuyệt đối cho SHPT</t>
  </si>
  <si>
    <t>Loading dye</t>
  </si>
  <si>
    <t>SYBR® Safe DNA Gel Stain (Thuốc nhuộm gel an toàn thay thế EthidiumBromide)</t>
  </si>
  <si>
    <t>Phân tích trình tự gen</t>
  </si>
  <si>
    <t>Mẫu</t>
  </si>
  <si>
    <t>Formaldehyde Tinh Khiết</t>
  </si>
  <si>
    <t>Cồn tuyệt đối 99.5% - Denatured Alcohol </t>
  </si>
  <si>
    <t>Dụng cụ, phụ tùng, vật rẻ tiền mau hỏng</t>
  </si>
  <si>
    <t>Đèn pin đi rừng</t>
  </si>
  <si>
    <t>Cái</t>
  </si>
  <si>
    <t>Dụng cụ đi rừng (Quần áo, võng, xà cạp, dày, găng tay)</t>
  </si>
  <si>
    <t>Bô can nhựa</t>
  </si>
  <si>
    <t>Mẫu vật</t>
  </si>
  <si>
    <t>Con</t>
  </si>
  <si>
    <t>Giấy ghi nhãn mẫu vật</t>
  </si>
  <si>
    <t>Cuộn</t>
  </si>
  <si>
    <t>Bút ghi nhãn mẫu vật</t>
  </si>
  <si>
    <t>NGUYÊN VẬT LIỆU, DỤNG CỤ</t>
  </si>
  <si>
    <t>III</t>
  </si>
  <si>
    <t>1.1</t>
  </si>
  <si>
    <t>Lập mẫu phiếu điều tra</t>
  </si>
  <si>
    <t xml:space="preserve">Chi cho đối tượng cung cấp thông tin </t>
  </si>
  <si>
    <t xml:space="preserve">Viết báo cáo kết quả điều tra </t>
  </si>
  <si>
    <t>1.2</t>
  </si>
  <si>
    <t>Điều tra thành phần loài cá nội địa ở tỉnh Thanh Hóa</t>
  </si>
  <si>
    <t xml:space="preserve">Điều tra thành phần loài cá nội địa ở tỉnh Nghệ An </t>
  </si>
  <si>
    <t>Phụ cấp lưu trú</t>
  </si>
  <si>
    <t>Khoán phòng ngủ</t>
  </si>
  <si>
    <t>Hội đồng kiểm tra tiến độ năm thứ nhất; đánh giá, nghiệm thu đề tài cấp cơ sở</t>
  </si>
  <si>
    <t>Chủ tịch</t>
  </si>
  <si>
    <t>Thành viên Hội đồng</t>
  </si>
  <si>
    <t>Bản nhận xét</t>
  </si>
  <si>
    <t>3.1</t>
  </si>
  <si>
    <t>3.2</t>
  </si>
  <si>
    <r>
      <t>Kiểm tra tiến độ năm thứ nhất</t>
    </r>
    <r>
      <rPr>
        <sz val="13"/>
        <rFont val="Times New Roman"/>
        <family val="1"/>
      </rPr>
      <t xml:space="preserve"> </t>
    </r>
  </si>
  <si>
    <t>Tên đề tài: ………..</t>
  </si>
  <si>
    <t>Mã số: …………</t>
  </si>
  <si>
    <t>Chủ nhiệm: ………….</t>
  </si>
  <si>
    <t>Thời gian thực hiện: …………..</t>
  </si>
  <si>
    <t>Tổng kinh phí: ……….. đồng</t>
  </si>
  <si>
    <t>Nguồn kinh phí: Ngân sách Nhà nước: ..…….. đồng; Kinh phí đối ứng: ………. đồng</t>
  </si>
  <si>
    <t>TS. Nguyễn Văn A</t>
  </si>
  <si>
    <t>TS.Nguyễn Thị B</t>
  </si>
  <si>
    <t xml:space="preserve"> ThS. Nguyễn Ngọc Huy</t>
  </si>
  <si>
    <t>ThS. Vũ Thị Ngọc</t>
  </si>
  <si>
    <t>ThS. Nguyễn Thị Thủy</t>
  </si>
  <si>
    <t>ThS. Đào Trung Nhân</t>
  </si>
  <si>
    <t xml:space="preserve">CN. Nguyễn Hoàng </t>
  </si>
  <si>
    <t>CN. Hồ Thị Ngọc</t>
  </si>
  <si>
    <t>……………</t>
  </si>
  <si>
    <t xml:space="preserve">Chi điều tra, khảo sát </t>
  </si>
  <si>
    <t>Tổng cộng (I+II+III)</t>
  </si>
  <si>
    <t>Số kinh phí đã quyết toán năm 2023</t>
  </si>
  <si>
    <t>Số kinh phí đã quyết toán năm 2024</t>
  </si>
  <si>
    <t>Ngày       tháng       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</si>
</sst>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-* #,##0\ _₫_-;\-* #,##0\ _₫_-;_-* &quot;-&quot;??\ _₫_-;_-@_-"/>
    <numFmt numFmtId="167" formatCode="_-* #,##0\ _þ_-;\-* #,##0\ _þ_-;_-* &quot;-&quot;??\ _þ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sz val="12"/>
      <name val="Arial"/>
      <family val="2"/>
    </font>
    <font>
      <b/>
      <sz val="12"/>
      <name val="Arial"/>
      <family val="2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3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/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/>
    <xf numFmtId="49" fontId="3" fillId="0" borderId="2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49" fontId="3" fillId="0" borderId="0" xfId="1" applyNumberFormat="1" applyFont="1" applyFill="1" applyAlignment="1">
      <alignment horizontal="right" vertical="center" indent="2"/>
    </xf>
    <xf numFmtId="49" fontId="5" fillId="0" borderId="0" xfId="1" applyNumberFormat="1" applyFont="1" applyFill="1" applyAlignment="1">
      <alignment horizontal="right" vertical="center" indent="2"/>
    </xf>
    <xf numFmtId="2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1" applyFont="1" applyFill="1" applyBorder="1" applyAlignment="1" applyProtection="1">
      <alignment vertical="center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quotePrefix="1" applyFont="1" applyFill="1" applyBorder="1" applyAlignment="1">
      <alignment horizontal="left" vertical="center" wrapText="1"/>
    </xf>
    <xf numFmtId="3" fontId="3" fillId="0" borderId="2" xfId="0" quotePrefix="1" applyNumberFormat="1" applyFont="1" applyFill="1" applyBorder="1" applyAlignment="1" applyProtection="1">
      <alignment horizontal="left" vertical="center" wrapText="1"/>
      <protection locked="0"/>
    </xf>
    <xf numFmtId="3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2" fillId="0" borderId="2" xfId="1" applyNumberFormat="1" applyFont="1" applyFill="1" applyBorder="1" applyAlignment="1" applyProtection="1">
      <alignment vertical="center" wrapText="1"/>
      <protection locked="0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164" fontId="9" fillId="0" borderId="0" xfId="1" applyFont="1" applyFill="1"/>
    <xf numFmtId="165" fontId="9" fillId="0" borderId="0" xfId="1" applyNumberFormat="1" applyFont="1" applyFill="1"/>
    <xf numFmtId="0" fontId="10" fillId="0" borderId="0" xfId="0" applyFont="1" applyFill="1" applyAlignment="1"/>
    <xf numFmtId="164" fontId="10" fillId="0" borderId="0" xfId="1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4" fontId="2" fillId="0" borderId="0" xfId="1" applyFont="1" applyFill="1" applyAlignment="1">
      <alignment horizontal="center"/>
    </xf>
    <xf numFmtId="0" fontId="2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Alignment="1"/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14" fillId="0" borderId="0" xfId="0" applyFont="1" applyFill="1"/>
    <xf numFmtId="0" fontId="2" fillId="0" borderId="0" xfId="0" applyFont="1" applyFill="1" applyBorder="1" applyAlignment="1">
      <alignment horizontal="left"/>
    </xf>
    <xf numFmtId="165" fontId="3" fillId="0" borderId="0" xfId="1" applyNumberFormat="1" applyFont="1" applyFill="1"/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65" fontId="2" fillId="0" borderId="2" xfId="1" applyNumberFormat="1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2" xfId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165" fontId="15" fillId="0" borderId="2" xfId="1" applyNumberFormat="1" applyFont="1" applyFill="1" applyBorder="1" applyAlignment="1">
      <alignment horizontal="right" vertical="center" wrapText="1"/>
    </xf>
    <xf numFmtId="165" fontId="15" fillId="0" borderId="2" xfId="1" applyNumberFormat="1" applyFont="1" applyFill="1" applyBorder="1"/>
    <xf numFmtId="165" fontId="9" fillId="0" borderId="2" xfId="1" applyNumberFormat="1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3" fontId="1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16" fillId="2" borderId="2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923925</xdr:colOff>
      <xdr:row>3</xdr:row>
      <xdr:rowOff>9525</xdr:rowOff>
    </xdr:from>
    <xdr:to>
      <xdr:col>10</xdr:col>
      <xdr:colOff>219075</xdr:colOff>
      <xdr:row>3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296400" y="59055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tabSelected="1" topLeftCell="A73" zoomScale="85" zoomScaleNormal="85" workbookViewId="0">
      <selection activeCell="I86" sqref="I86"/>
    </sheetView>
  </sheetViews>
  <sheetFormatPr defaultRowHeight="15.75" x14ac:dyDescent="0.25"/>
  <cols>
    <col min="1" max="1" width="5.5703125" style="4" customWidth="1"/>
    <col min="2" max="2" width="19" style="4" customWidth="1"/>
    <col min="3" max="3" width="9.7109375" style="4" customWidth="1"/>
    <col min="4" max="4" width="32.5703125" style="4" customWidth="1"/>
    <col min="5" max="5" width="37.28515625" style="4" customWidth="1"/>
    <col min="6" max="6" width="13.85546875" style="4" customWidth="1"/>
    <col min="7" max="7" width="10.7109375" style="4" customWidth="1"/>
    <col min="8" max="8" width="15.140625" style="52" customWidth="1"/>
    <col min="9" max="9" width="16.85546875" style="4" customWidth="1"/>
    <col min="10" max="10" width="17.5703125" style="4" customWidth="1"/>
    <col min="11" max="11" width="16.5703125" style="4" customWidth="1"/>
    <col min="12" max="12" width="17.140625" style="4" customWidth="1"/>
    <col min="13" max="224" width="9.140625" style="4"/>
    <col min="225" max="225" width="5.5703125" style="4" customWidth="1"/>
    <col min="226" max="226" width="13.140625" style="4" customWidth="1"/>
    <col min="227" max="227" width="10.140625" style="4" customWidth="1"/>
    <col min="228" max="228" width="23.7109375" style="4" customWidth="1"/>
    <col min="229" max="229" width="35.85546875" style="4" customWidth="1"/>
    <col min="230" max="230" width="14.42578125" style="4" bestFit="1" customWidth="1"/>
    <col min="231" max="231" width="12.85546875" style="4" customWidth="1"/>
    <col min="232" max="232" width="11.5703125" style="4" customWidth="1"/>
    <col min="233" max="233" width="14.42578125" style="4" customWidth="1"/>
    <col min="234" max="234" width="12.140625" style="4" customWidth="1"/>
    <col min="235" max="235" width="15.42578125" style="4" customWidth="1"/>
    <col min="236" max="236" width="12.140625" style="4" customWidth="1"/>
    <col min="237" max="237" width="15.140625" style="4" customWidth="1"/>
    <col min="238" max="238" width="10" style="4" customWidth="1"/>
    <col min="239" max="239" width="13.5703125" style="4" bestFit="1" customWidth="1"/>
    <col min="240" max="480" width="9.140625" style="4"/>
    <col min="481" max="481" width="5.5703125" style="4" customWidth="1"/>
    <col min="482" max="482" width="13.140625" style="4" customWidth="1"/>
    <col min="483" max="483" width="10.140625" style="4" customWidth="1"/>
    <col min="484" max="484" width="23.7109375" style="4" customWidth="1"/>
    <col min="485" max="485" width="35.85546875" style="4" customWidth="1"/>
    <col min="486" max="486" width="14.42578125" style="4" bestFit="1" customWidth="1"/>
    <col min="487" max="487" width="12.85546875" style="4" customWidth="1"/>
    <col min="488" max="488" width="11.5703125" style="4" customWidth="1"/>
    <col min="489" max="489" width="14.42578125" style="4" customWidth="1"/>
    <col min="490" max="490" width="12.140625" style="4" customWidth="1"/>
    <col min="491" max="491" width="15.42578125" style="4" customWidth="1"/>
    <col min="492" max="492" width="12.140625" style="4" customWidth="1"/>
    <col min="493" max="493" width="15.140625" style="4" customWidth="1"/>
    <col min="494" max="494" width="10" style="4" customWidth="1"/>
    <col min="495" max="495" width="13.5703125" style="4" bestFit="1" customWidth="1"/>
    <col min="496" max="736" width="9.140625" style="4"/>
    <col min="737" max="737" width="5.5703125" style="4" customWidth="1"/>
    <col min="738" max="738" width="13.140625" style="4" customWidth="1"/>
    <col min="739" max="739" width="10.140625" style="4" customWidth="1"/>
    <col min="740" max="740" width="23.7109375" style="4" customWidth="1"/>
    <col min="741" max="741" width="35.85546875" style="4" customWidth="1"/>
    <col min="742" max="742" width="14.42578125" style="4" bestFit="1" customWidth="1"/>
    <col min="743" max="743" width="12.85546875" style="4" customWidth="1"/>
    <col min="744" max="744" width="11.5703125" style="4" customWidth="1"/>
    <col min="745" max="745" width="14.42578125" style="4" customWidth="1"/>
    <col min="746" max="746" width="12.140625" style="4" customWidth="1"/>
    <col min="747" max="747" width="15.42578125" style="4" customWidth="1"/>
    <col min="748" max="748" width="12.140625" style="4" customWidth="1"/>
    <col min="749" max="749" width="15.140625" style="4" customWidth="1"/>
    <col min="750" max="750" width="10" style="4" customWidth="1"/>
    <col min="751" max="751" width="13.5703125" style="4" bestFit="1" customWidth="1"/>
    <col min="752" max="992" width="9.140625" style="4"/>
    <col min="993" max="993" width="5.5703125" style="4" customWidth="1"/>
    <col min="994" max="994" width="13.140625" style="4" customWidth="1"/>
    <col min="995" max="995" width="10.140625" style="4" customWidth="1"/>
    <col min="996" max="996" width="23.7109375" style="4" customWidth="1"/>
    <col min="997" max="997" width="35.85546875" style="4" customWidth="1"/>
    <col min="998" max="998" width="14.42578125" style="4" bestFit="1" customWidth="1"/>
    <col min="999" max="999" width="12.85546875" style="4" customWidth="1"/>
    <col min="1000" max="1000" width="11.5703125" style="4" customWidth="1"/>
    <col min="1001" max="1001" width="14.42578125" style="4" customWidth="1"/>
    <col min="1002" max="1002" width="12.140625" style="4" customWidth="1"/>
    <col min="1003" max="1003" width="15.42578125" style="4" customWidth="1"/>
    <col min="1004" max="1004" width="12.140625" style="4" customWidth="1"/>
    <col min="1005" max="1005" width="15.140625" style="4" customWidth="1"/>
    <col min="1006" max="1006" width="10" style="4" customWidth="1"/>
    <col min="1007" max="1007" width="13.5703125" style="4" bestFit="1" customWidth="1"/>
    <col min="1008" max="1248" width="9.140625" style="4"/>
    <col min="1249" max="1249" width="5.5703125" style="4" customWidth="1"/>
    <col min="1250" max="1250" width="13.140625" style="4" customWidth="1"/>
    <col min="1251" max="1251" width="10.140625" style="4" customWidth="1"/>
    <col min="1252" max="1252" width="23.7109375" style="4" customWidth="1"/>
    <col min="1253" max="1253" width="35.85546875" style="4" customWidth="1"/>
    <col min="1254" max="1254" width="14.42578125" style="4" bestFit="1" customWidth="1"/>
    <col min="1255" max="1255" width="12.85546875" style="4" customWidth="1"/>
    <col min="1256" max="1256" width="11.5703125" style="4" customWidth="1"/>
    <col min="1257" max="1257" width="14.42578125" style="4" customWidth="1"/>
    <col min="1258" max="1258" width="12.140625" style="4" customWidth="1"/>
    <col min="1259" max="1259" width="15.42578125" style="4" customWidth="1"/>
    <col min="1260" max="1260" width="12.140625" style="4" customWidth="1"/>
    <col min="1261" max="1261" width="15.140625" style="4" customWidth="1"/>
    <col min="1262" max="1262" width="10" style="4" customWidth="1"/>
    <col min="1263" max="1263" width="13.5703125" style="4" bestFit="1" customWidth="1"/>
    <col min="1264" max="1504" width="9.140625" style="4"/>
    <col min="1505" max="1505" width="5.5703125" style="4" customWidth="1"/>
    <col min="1506" max="1506" width="13.140625" style="4" customWidth="1"/>
    <col min="1507" max="1507" width="10.140625" style="4" customWidth="1"/>
    <col min="1508" max="1508" width="23.7109375" style="4" customWidth="1"/>
    <col min="1509" max="1509" width="35.85546875" style="4" customWidth="1"/>
    <col min="1510" max="1510" width="14.42578125" style="4" bestFit="1" customWidth="1"/>
    <col min="1511" max="1511" width="12.85546875" style="4" customWidth="1"/>
    <col min="1512" max="1512" width="11.5703125" style="4" customWidth="1"/>
    <col min="1513" max="1513" width="14.42578125" style="4" customWidth="1"/>
    <col min="1514" max="1514" width="12.140625" style="4" customWidth="1"/>
    <col min="1515" max="1515" width="15.42578125" style="4" customWidth="1"/>
    <col min="1516" max="1516" width="12.140625" style="4" customWidth="1"/>
    <col min="1517" max="1517" width="15.140625" style="4" customWidth="1"/>
    <col min="1518" max="1518" width="10" style="4" customWidth="1"/>
    <col min="1519" max="1519" width="13.5703125" style="4" bestFit="1" customWidth="1"/>
    <col min="1520" max="1760" width="9.140625" style="4"/>
    <col min="1761" max="1761" width="5.5703125" style="4" customWidth="1"/>
    <col min="1762" max="1762" width="13.140625" style="4" customWidth="1"/>
    <col min="1763" max="1763" width="10.140625" style="4" customWidth="1"/>
    <col min="1764" max="1764" width="23.7109375" style="4" customWidth="1"/>
    <col min="1765" max="1765" width="35.85546875" style="4" customWidth="1"/>
    <col min="1766" max="1766" width="14.42578125" style="4" bestFit="1" customWidth="1"/>
    <col min="1767" max="1767" width="12.85546875" style="4" customWidth="1"/>
    <col min="1768" max="1768" width="11.5703125" style="4" customWidth="1"/>
    <col min="1769" max="1769" width="14.42578125" style="4" customWidth="1"/>
    <col min="1770" max="1770" width="12.140625" style="4" customWidth="1"/>
    <col min="1771" max="1771" width="15.42578125" style="4" customWidth="1"/>
    <col min="1772" max="1772" width="12.140625" style="4" customWidth="1"/>
    <col min="1773" max="1773" width="15.140625" style="4" customWidth="1"/>
    <col min="1774" max="1774" width="10" style="4" customWidth="1"/>
    <col min="1775" max="1775" width="13.5703125" style="4" bestFit="1" customWidth="1"/>
    <col min="1776" max="2016" width="9.140625" style="4"/>
    <col min="2017" max="2017" width="5.5703125" style="4" customWidth="1"/>
    <col min="2018" max="2018" width="13.140625" style="4" customWidth="1"/>
    <col min="2019" max="2019" width="10.140625" style="4" customWidth="1"/>
    <col min="2020" max="2020" width="23.7109375" style="4" customWidth="1"/>
    <col min="2021" max="2021" width="35.85546875" style="4" customWidth="1"/>
    <col min="2022" max="2022" width="14.42578125" style="4" bestFit="1" customWidth="1"/>
    <col min="2023" max="2023" width="12.85546875" style="4" customWidth="1"/>
    <col min="2024" max="2024" width="11.5703125" style="4" customWidth="1"/>
    <col min="2025" max="2025" width="14.42578125" style="4" customWidth="1"/>
    <col min="2026" max="2026" width="12.140625" style="4" customWidth="1"/>
    <col min="2027" max="2027" width="15.42578125" style="4" customWidth="1"/>
    <col min="2028" max="2028" width="12.140625" style="4" customWidth="1"/>
    <col min="2029" max="2029" width="15.140625" style="4" customWidth="1"/>
    <col min="2030" max="2030" width="10" style="4" customWidth="1"/>
    <col min="2031" max="2031" width="13.5703125" style="4" bestFit="1" customWidth="1"/>
    <col min="2032" max="2272" width="9.140625" style="4"/>
    <col min="2273" max="2273" width="5.5703125" style="4" customWidth="1"/>
    <col min="2274" max="2274" width="13.140625" style="4" customWidth="1"/>
    <col min="2275" max="2275" width="10.140625" style="4" customWidth="1"/>
    <col min="2276" max="2276" width="23.7109375" style="4" customWidth="1"/>
    <col min="2277" max="2277" width="35.85546875" style="4" customWidth="1"/>
    <col min="2278" max="2278" width="14.42578125" style="4" bestFit="1" customWidth="1"/>
    <col min="2279" max="2279" width="12.85546875" style="4" customWidth="1"/>
    <col min="2280" max="2280" width="11.5703125" style="4" customWidth="1"/>
    <col min="2281" max="2281" width="14.42578125" style="4" customWidth="1"/>
    <col min="2282" max="2282" width="12.140625" style="4" customWidth="1"/>
    <col min="2283" max="2283" width="15.42578125" style="4" customWidth="1"/>
    <col min="2284" max="2284" width="12.140625" style="4" customWidth="1"/>
    <col min="2285" max="2285" width="15.140625" style="4" customWidth="1"/>
    <col min="2286" max="2286" width="10" style="4" customWidth="1"/>
    <col min="2287" max="2287" width="13.5703125" style="4" bestFit="1" customWidth="1"/>
    <col min="2288" max="2528" width="9.140625" style="4"/>
    <col min="2529" max="2529" width="5.5703125" style="4" customWidth="1"/>
    <col min="2530" max="2530" width="13.140625" style="4" customWidth="1"/>
    <col min="2531" max="2531" width="10.140625" style="4" customWidth="1"/>
    <col min="2532" max="2532" width="23.7109375" style="4" customWidth="1"/>
    <col min="2533" max="2533" width="35.85546875" style="4" customWidth="1"/>
    <col min="2534" max="2534" width="14.42578125" style="4" bestFit="1" customWidth="1"/>
    <col min="2535" max="2535" width="12.85546875" style="4" customWidth="1"/>
    <col min="2536" max="2536" width="11.5703125" style="4" customWidth="1"/>
    <col min="2537" max="2537" width="14.42578125" style="4" customWidth="1"/>
    <col min="2538" max="2538" width="12.140625" style="4" customWidth="1"/>
    <col min="2539" max="2539" width="15.42578125" style="4" customWidth="1"/>
    <col min="2540" max="2540" width="12.140625" style="4" customWidth="1"/>
    <col min="2541" max="2541" width="15.140625" style="4" customWidth="1"/>
    <col min="2542" max="2542" width="10" style="4" customWidth="1"/>
    <col min="2543" max="2543" width="13.5703125" style="4" bestFit="1" customWidth="1"/>
    <col min="2544" max="2784" width="9.140625" style="4"/>
    <col min="2785" max="2785" width="5.5703125" style="4" customWidth="1"/>
    <col min="2786" max="2786" width="13.140625" style="4" customWidth="1"/>
    <col min="2787" max="2787" width="10.140625" style="4" customWidth="1"/>
    <col min="2788" max="2788" width="23.7109375" style="4" customWidth="1"/>
    <col min="2789" max="2789" width="35.85546875" style="4" customWidth="1"/>
    <col min="2790" max="2790" width="14.42578125" style="4" bestFit="1" customWidth="1"/>
    <col min="2791" max="2791" width="12.85546875" style="4" customWidth="1"/>
    <col min="2792" max="2792" width="11.5703125" style="4" customWidth="1"/>
    <col min="2793" max="2793" width="14.42578125" style="4" customWidth="1"/>
    <col min="2794" max="2794" width="12.140625" style="4" customWidth="1"/>
    <col min="2795" max="2795" width="15.42578125" style="4" customWidth="1"/>
    <col min="2796" max="2796" width="12.140625" style="4" customWidth="1"/>
    <col min="2797" max="2797" width="15.140625" style="4" customWidth="1"/>
    <col min="2798" max="2798" width="10" style="4" customWidth="1"/>
    <col min="2799" max="2799" width="13.5703125" style="4" bestFit="1" customWidth="1"/>
    <col min="2800" max="3040" width="9.140625" style="4"/>
    <col min="3041" max="3041" width="5.5703125" style="4" customWidth="1"/>
    <col min="3042" max="3042" width="13.140625" style="4" customWidth="1"/>
    <col min="3043" max="3043" width="10.140625" style="4" customWidth="1"/>
    <col min="3044" max="3044" width="23.7109375" style="4" customWidth="1"/>
    <col min="3045" max="3045" width="35.85546875" style="4" customWidth="1"/>
    <col min="3046" max="3046" width="14.42578125" style="4" bestFit="1" customWidth="1"/>
    <col min="3047" max="3047" width="12.85546875" style="4" customWidth="1"/>
    <col min="3048" max="3048" width="11.5703125" style="4" customWidth="1"/>
    <col min="3049" max="3049" width="14.42578125" style="4" customWidth="1"/>
    <col min="3050" max="3050" width="12.140625" style="4" customWidth="1"/>
    <col min="3051" max="3051" width="15.42578125" style="4" customWidth="1"/>
    <col min="3052" max="3052" width="12.140625" style="4" customWidth="1"/>
    <col min="3053" max="3053" width="15.140625" style="4" customWidth="1"/>
    <col min="3054" max="3054" width="10" style="4" customWidth="1"/>
    <col min="3055" max="3055" width="13.5703125" style="4" bestFit="1" customWidth="1"/>
    <col min="3056" max="3296" width="9.140625" style="4"/>
    <col min="3297" max="3297" width="5.5703125" style="4" customWidth="1"/>
    <col min="3298" max="3298" width="13.140625" style="4" customWidth="1"/>
    <col min="3299" max="3299" width="10.140625" style="4" customWidth="1"/>
    <col min="3300" max="3300" width="23.7109375" style="4" customWidth="1"/>
    <col min="3301" max="3301" width="35.85546875" style="4" customWidth="1"/>
    <col min="3302" max="3302" width="14.42578125" style="4" bestFit="1" customWidth="1"/>
    <col min="3303" max="3303" width="12.85546875" style="4" customWidth="1"/>
    <col min="3304" max="3304" width="11.5703125" style="4" customWidth="1"/>
    <col min="3305" max="3305" width="14.42578125" style="4" customWidth="1"/>
    <col min="3306" max="3306" width="12.140625" style="4" customWidth="1"/>
    <col min="3307" max="3307" width="15.42578125" style="4" customWidth="1"/>
    <col min="3308" max="3308" width="12.140625" style="4" customWidth="1"/>
    <col min="3309" max="3309" width="15.140625" style="4" customWidth="1"/>
    <col min="3310" max="3310" width="10" style="4" customWidth="1"/>
    <col min="3311" max="3311" width="13.5703125" style="4" bestFit="1" customWidth="1"/>
    <col min="3312" max="3552" width="9.140625" style="4"/>
    <col min="3553" max="3553" width="5.5703125" style="4" customWidth="1"/>
    <col min="3554" max="3554" width="13.140625" style="4" customWidth="1"/>
    <col min="3555" max="3555" width="10.140625" style="4" customWidth="1"/>
    <col min="3556" max="3556" width="23.7109375" style="4" customWidth="1"/>
    <col min="3557" max="3557" width="35.85546875" style="4" customWidth="1"/>
    <col min="3558" max="3558" width="14.42578125" style="4" bestFit="1" customWidth="1"/>
    <col min="3559" max="3559" width="12.85546875" style="4" customWidth="1"/>
    <col min="3560" max="3560" width="11.5703125" style="4" customWidth="1"/>
    <col min="3561" max="3561" width="14.42578125" style="4" customWidth="1"/>
    <col min="3562" max="3562" width="12.140625" style="4" customWidth="1"/>
    <col min="3563" max="3563" width="15.42578125" style="4" customWidth="1"/>
    <col min="3564" max="3564" width="12.140625" style="4" customWidth="1"/>
    <col min="3565" max="3565" width="15.140625" style="4" customWidth="1"/>
    <col min="3566" max="3566" width="10" style="4" customWidth="1"/>
    <col min="3567" max="3567" width="13.5703125" style="4" bestFit="1" customWidth="1"/>
    <col min="3568" max="3808" width="9.140625" style="4"/>
    <col min="3809" max="3809" width="5.5703125" style="4" customWidth="1"/>
    <col min="3810" max="3810" width="13.140625" style="4" customWidth="1"/>
    <col min="3811" max="3811" width="10.140625" style="4" customWidth="1"/>
    <col min="3812" max="3812" width="23.7109375" style="4" customWidth="1"/>
    <col min="3813" max="3813" width="35.85546875" style="4" customWidth="1"/>
    <col min="3814" max="3814" width="14.42578125" style="4" bestFit="1" customWidth="1"/>
    <col min="3815" max="3815" width="12.85546875" style="4" customWidth="1"/>
    <col min="3816" max="3816" width="11.5703125" style="4" customWidth="1"/>
    <col min="3817" max="3817" width="14.42578125" style="4" customWidth="1"/>
    <col min="3818" max="3818" width="12.140625" style="4" customWidth="1"/>
    <col min="3819" max="3819" width="15.42578125" style="4" customWidth="1"/>
    <col min="3820" max="3820" width="12.140625" style="4" customWidth="1"/>
    <col min="3821" max="3821" width="15.140625" style="4" customWidth="1"/>
    <col min="3822" max="3822" width="10" style="4" customWidth="1"/>
    <col min="3823" max="3823" width="13.5703125" style="4" bestFit="1" customWidth="1"/>
    <col min="3824" max="4064" width="9.140625" style="4"/>
    <col min="4065" max="4065" width="5.5703125" style="4" customWidth="1"/>
    <col min="4066" max="4066" width="13.140625" style="4" customWidth="1"/>
    <col min="4067" max="4067" width="10.140625" style="4" customWidth="1"/>
    <col min="4068" max="4068" width="23.7109375" style="4" customWidth="1"/>
    <col min="4069" max="4069" width="35.85546875" style="4" customWidth="1"/>
    <col min="4070" max="4070" width="14.42578125" style="4" bestFit="1" customWidth="1"/>
    <col min="4071" max="4071" width="12.85546875" style="4" customWidth="1"/>
    <col min="4072" max="4072" width="11.5703125" style="4" customWidth="1"/>
    <col min="4073" max="4073" width="14.42578125" style="4" customWidth="1"/>
    <col min="4074" max="4074" width="12.140625" style="4" customWidth="1"/>
    <col min="4075" max="4075" width="15.42578125" style="4" customWidth="1"/>
    <col min="4076" max="4076" width="12.140625" style="4" customWidth="1"/>
    <col min="4077" max="4077" width="15.140625" style="4" customWidth="1"/>
    <col min="4078" max="4078" width="10" style="4" customWidth="1"/>
    <col min="4079" max="4079" width="13.5703125" style="4" bestFit="1" customWidth="1"/>
    <col min="4080" max="4320" width="9.140625" style="4"/>
    <col min="4321" max="4321" width="5.5703125" style="4" customWidth="1"/>
    <col min="4322" max="4322" width="13.140625" style="4" customWidth="1"/>
    <col min="4323" max="4323" width="10.140625" style="4" customWidth="1"/>
    <col min="4324" max="4324" width="23.7109375" style="4" customWidth="1"/>
    <col min="4325" max="4325" width="35.85546875" style="4" customWidth="1"/>
    <col min="4326" max="4326" width="14.42578125" style="4" bestFit="1" customWidth="1"/>
    <col min="4327" max="4327" width="12.85546875" style="4" customWidth="1"/>
    <col min="4328" max="4328" width="11.5703125" style="4" customWidth="1"/>
    <col min="4329" max="4329" width="14.42578125" style="4" customWidth="1"/>
    <col min="4330" max="4330" width="12.140625" style="4" customWidth="1"/>
    <col min="4331" max="4331" width="15.42578125" style="4" customWidth="1"/>
    <col min="4332" max="4332" width="12.140625" style="4" customWidth="1"/>
    <col min="4333" max="4333" width="15.140625" style="4" customWidth="1"/>
    <col min="4334" max="4334" width="10" style="4" customWidth="1"/>
    <col min="4335" max="4335" width="13.5703125" style="4" bestFit="1" customWidth="1"/>
    <col min="4336" max="4576" width="9.140625" style="4"/>
    <col min="4577" max="4577" width="5.5703125" style="4" customWidth="1"/>
    <col min="4578" max="4578" width="13.140625" style="4" customWidth="1"/>
    <col min="4579" max="4579" width="10.140625" style="4" customWidth="1"/>
    <col min="4580" max="4580" width="23.7109375" style="4" customWidth="1"/>
    <col min="4581" max="4581" width="35.85546875" style="4" customWidth="1"/>
    <col min="4582" max="4582" width="14.42578125" style="4" bestFit="1" customWidth="1"/>
    <col min="4583" max="4583" width="12.85546875" style="4" customWidth="1"/>
    <col min="4584" max="4584" width="11.5703125" style="4" customWidth="1"/>
    <col min="4585" max="4585" width="14.42578125" style="4" customWidth="1"/>
    <col min="4586" max="4586" width="12.140625" style="4" customWidth="1"/>
    <col min="4587" max="4587" width="15.42578125" style="4" customWidth="1"/>
    <col min="4588" max="4588" width="12.140625" style="4" customWidth="1"/>
    <col min="4589" max="4589" width="15.140625" style="4" customWidth="1"/>
    <col min="4590" max="4590" width="10" style="4" customWidth="1"/>
    <col min="4591" max="4591" width="13.5703125" style="4" bestFit="1" customWidth="1"/>
    <col min="4592" max="4832" width="9.140625" style="4"/>
    <col min="4833" max="4833" width="5.5703125" style="4" customWidth="1"/>
    <col min="4834" max="4834" width="13.140625" style="4" customWidth="1"/>
    <col min="4835" max="4835" width="10.140625" style="4" customWidth="1"/>
    <col min="4836" max="4836" width="23.7109375" style="4" customWidth="1"/>
    <col min="4837" max="4837" width="35.85546875" style="4" customWidth="1"/>
    <col min="4838" max="4838" width="14.42578125" style="4" bestFit="1" customWidth="1"/>
    <col min="4839" max="4839" width="12.85546875" style="4" customWidth="1"/>
    <col min="4840" max="4840" width="11.5703125" style="4" customWidth="1"/>
    <col min="4841" max="4841" width="14.42578125" style="4" customWidth="1"/>
    <col min="4842" max="4842" width="12.140625" style="4" customWidth="1"/>
    <col min="4843" max="4843" width="15.42578125" style="4" customWidth="1"/>
    <col min="4844" max="4844" width="12.140625" style="4" customWidth="1"/>
    <col min="4845" max="4845" width="15.140625" style="4" customWidth="1"/>
    <col min="4846" max="4846" width="10" style="4" customWidth="1"/>
    <col min="4847" max="4847" width="13.5703125" style="4" bestFit="1" customWidth="1"/>
    <col min="4848" max="5088" width="9.140625" style="4"/>
    <col min="5089" max="5089" width="5.5703125" style="4" customWidth="1"/>
    <col min="5090" max="5090" width="13.140625" style="4" customWidth="1"/>
    <col min="5091" max="5091" width="10.140625" style="4" customWidth="1"/>
    <col min="5092" max="5092" width="23.7109375" style="4" customWidth="1"/>
    <col min="5093" max="5093" width="35.85546875" style="4" customWidth="1"/>
    <col min="5094" max="5094" width="14.42578125" style="4" bestFit="1" customWidth="1"/>
    <col min="5095" max="5095" width="12.85546875" style="4" customWidth="1"/>
    <col min="5096" max="5096" width="11.5703125" style="4" customWidth="1"/>
    <col min="5097" max="5097" width="14.42578125" style="4" customWidth="1"/>
    <col min="5098" max="5098" width="12.140625" style="4" customWidth="1"/>
    <col min="5099" max="5099" width="15.42578125" style="4" customWidth="1"/>
    <col min="5100" max="5100" width="12.140625" style="4" customWidth="1"/>
    <col min="5101" max="5101" width="15.140625" style="4" customWidth="1"/>
    <col min="5102" max="5102" width="10" style="4" customWidth="1"/>
    <col min="5103" max="5103" width="13.5703125" style="4" bestFit="1" customWidth="1"/>
    <col min="5104" max="5344" width="9.140625" style="4"/>
    <col min="5345" max="5345" width="5.5703125" style="4" customWidth="1"/>
    <col min="5346" max="5346" width="13.140625" style="4" customWidth="1"/>
    <col min="5347" max="5347" width="10.140625" style="4" customWidth="1"/>
    <col min="5348" max="5348" width="23.7109375" style="4" customWidth="1"/>
    <col min="5349" max="5349" width="35.85546875" style="4" customWidth="1"/>
    <col min="5350" max="5350" width="14.42578125" style="4" bestFit="1" customWidth="1"/>
    <col min="5351" max="5351" width="12.85546875" style="4" customWidth="1"/>
    <col min="5352" max="5352" width="11.5703125" style="4" customWidth="1"/>
    <col min="5353" max="5353" width="14.42578125" style="4" customWidth="1"/>
    <col min="5354" max="5354" width="12.140625" style="4" customWidth="1"/>
    <col min="5355" max="5355" width="15.42578125" style="4" customWidth="1"/>
    <col min="5356" max="5356" width="12.140625" style="4" customWidth="1"/>
    <col min="5357" max="5357" width="15.140625" style="4" customWidth="1"/>
    <col min="5358" max="5358" width="10" style="4" customWidth="1"/>
    <col min="5359" max="5359" width="13.5703125" style="4" bestFit="1" customWidth="1"/>
    <col min="5360" max="5600" width="9.140625" style="4"/>
    <col min="5601" max="5601" width="5.5703125" style="4" customWidth="1"/>
    <col min="5602" max="5602" width="13.140625" style="4" customWidth="1"/>
    <col min="5603" max="5603" width="10.140625" style="4" customWidth="1"/>
    <col min="5604" max="5604" width="23.7109375" style="4" customWidth="1"/>
    <col min="5605" max="5605" width="35.85546875" style="4" customWidth="1"/>
    <col min="5606" max="5606" width="14.42578125" style="4" bestFit="1" customWidth="1"/>
    <col min="5607" max="5607" width="12.85546875" style="4" customWidth="1"/>
    <col min="5608" max="5608" width="11.5703125" style="4" customWidth="1"/>
    <col min="5609" max="5609" width="14.42578125" style="4" customWidth="1"/>
    <col min="5610" max="5610" width="12.140625" style="4" customWidth="1"/>
    <col min="5611" max="5611" width="15.42578125" style="4" customWidth="1"/>
    <col min="5612" max="5612" width="12.140625" style="4" customWidth="1"/>
    <col min="5613" max="5613" width="15.140625" style="4" customWidth="1"/>
    <col min="5614" max="5614" width="10" style="4" customWidth="1"/>
    <col min="5615" max="5615" width="13.5703125" style="4" bestFit="1" customWidth="1"/>
    <col min="5616" max="5856" width="9.140625" style="4"/>
    <col min="5857" max="5857" width="5.5703125" style="4" customWidth="1"/>
    <col min="5858" max="5858" width="13.140625" style="4" customWidth="1"/>
    <col min="5859" max="5859" width="10.140625" style="4" customWidth="1"/>
    <col min="5860" max="5860" width="23.7109375" style="4" customWidth="1"/>
    <col min="5861" max="5861" width="35.85546875" style="4" customWidth="1"/>
    <col min="5862" max="5862" width="14.42578125" style="4" bestFit="1" customWidth="1"/>
    <col min="5863" max="5863" width="12.85546875" style="4" customWidth="1"/>
    <col min="5864" max="5864" width="11.5703125" style="4" customWidth="1"/>
    <col min="5865" max="5865" width="14.42578125" style="4" customWidth="1"/>
    <col min="5866" max="5866" width="12.140625" style="4" customWidth="1"/>
    <col min="5867" max="5867" width="15.42578125" style="4" customWidth="1"/>
    <col min="5868" max="5868" width="12.140625" style="4" customWidth="1"/>
    <col min="5869" max="5869" width="15.140625" style="4" customWidth="1"/>
    <col min="5870" max="5870" width="10" style="4" customWidth="1"/>
    <col min="5871" max="5871" width="13.5703125" style="4" bestFit="1" customWidth="1"/>
    <col min="5872" max="6112" width="9.140625" style="4"/>
    <col min="6113" max="6113" width="5.5703125" style="4" customWidth="1"/>
    <col min="6114" max="6114" width="13.140625" style="4" customWidth="1"/>
    <col min="6115" max="6115" width="10.140625" style="4" customWidth="1"/>
    <col min="6116" max="6116" width="23.7109375" style="4" customWidth="1"/>
    <col min="6117" max="6117" width="35.85546875" style="4" customWidth="1"/>
    <col min="6118" max="6118" width="14.42578125" style="4" bestFit="1" customWidth="1"/>
    <col min="6119" max="6119" width="12.85546875" style="4" customWidth="1"/>
    <col min="6120" max="6120" width="11.5703125" style="4" customWidth="1"/>
    <col min="6121" max="6121" width="14.42578125" style="4" customWidth="1"/>
    <col min="6122" max="6122" width="12.140625" style="4" customWidth="1"/>
    <col min="6123" max="6123" width="15.42578125" style="4" customWidth="1"/>
    <col min="6124" max="6124" width="12.140625" style="4" customWidth="1"/>
    <col min="6125" max="6125" width="15.140625" style="4" customWidth="1"/>
    <col min="6126" max="6126" width="10" style="4" customWidth="1"/>
    <col min="6127" max="6127" width="13.5703125" style="4" bestFit="1" customWidth="1"/>
    <col min="6128" max="6368" width="9.140625" style="4"/>
    <col min="6369" max="6369" width="5.5703125" style="4" customWidth="1"/>
    <col min="6370" max="6370" width="13.140625" style="4" customWidth="1"/>
    <col min="6371" max="6371" width="10.140625" style="4" customWidth="1"/>
    <col min="6372" max="6372" width="23.7109375" style="4" customWidth="1"/>
    <col min="6373" max="6373" width="35.85546875" style="4" customWidth="1"/>
    <col min="6374" max="6374" width="14.42578125" style="4" bestFit="1" customWidth="1"/>
    <col min="6375" max="6375" width="12.85546875" style="4" customWidth="1"/>
    <col min="6376" max="6376" width="11.5703125" style="4" customWidth="1"/>
    <col min="6377" max="6377" width="14.42578125" style="4" customWidth="1"/>
    <col min="6378" max="6378" width="12.140625" style="4" customWidth="1"/>
    <col min="6379" max="6379" width="15.42578125" style="4" customWidth="1"/>
    <col min="6380" max="6380" width="12.140625" style="4" customWidth="1"/>
    <col min="6381" max="6381" width="15.140625" style="4" customWidth="1"/>
    <col min="6382" max="6382" width="10" style="4" customWidth="1"/>
    <col min="6383" max="6383" width="13.5703125" style="4" bestFit="1" customWidth="1"/>
    <col min="6384" max="6624" width="9.140625" style="4"/>
    <col min="6625" max="6625" width="5.5703125" style="4" customWidth="1"/>
    <col min="6626" max="6626" width="13.140625" style="4" customWidth="1"/>
    <col min="6627" max="6627" width="10.140625" style="4" customWidth="1"/>
    <col min="6628" max="6628" width="23.7109375" style="4" customWidth="1"/>
    <col min="6629" max="6629" width="35.85546875" style="4" customWidth="1"/>
    <col min="6630" max="6630" width="14.42578125" style="4" bestFit="1" customWidth="1"/>
    <col min="6631" max="6631" width="12.85546875" style="4" customWidth="1"/>
    <col min="6632" max="6632" width="11.5703125" style="4" customWidth="1"/>
    <col min="6633" max="6633" width="14.42578125" style="4" customWidth="1"/>
    <col min="6634" max="6634" width="12.140625" style="4" customWidth="1"/>
    <col min="6635" max="6635" width="15.42578125" style="4" customWidth="1"/>
    <col min="6636" max="6636" width="12.140625" style="4" customWidth="1"/>
    <col min="6637" max="6637" width="15.140625" style="4" customWidth="1"/>
    <col min="6638" max="6638" width="10" style="4" customWidth="1"/>
    <col min="6639" max="6639" width="13.5703125" style="4" bestFit="1" customWidth="1"/>
    <col min="6640" max="6880" width="9.140625" style="4"/>
    <col min="6881" max="6881" width="5.5703125" style="4" customWidth="1"/>
    <col min="6882" max="6882" width="13.140625" style="4" customWidth="1"/>
    <col min="6883" max="6883" width="10.140625" style="4" customWidth="1"/>
    <col min="6884" max="6884" width="23.7109375" style="4" customWidth="1"/>
    <col min="6885" max="6885" width="35.85546875" style="4" customWidth="1"/>
    <col min="6886" max="6886" width="14.42578125" style="4" bestFit="1" customWidth="1"/>
    <col min="6887" max="6887" width="12.85546875" style="4" customWidth="1"/>
    <col min="6888" max="6888" width="11.5703125" style="4" customWidth="1"/>
    <col min="6889" max="6889" width="14.42578125" style="4" customWidth="1"/>
    <col min="6890" max="6890" width="12.140625" style="4" customWidth="1"/>
    <col min="6891" max="6891" width="15.42578125" style="4" customWidth="1"/>
    <col min="6892" max="6892" width="12.140625" style="4" customWidth="1"/>
    <col min="6893" max="6893" width="15.140625" style="4" customWidth="1"/>
    <col min="6894" max="6894" width="10" style="4" customWidth="1"/>
    <col min="6895" max="6895" width="13.5703125" style="4" bestFit="1" customWidth="1"/>
    <col min="6896" max="7136" width="9.140625" style="4"/>
    <col min="7137" max="7137" width="5.5703125" style="4" customWidth="1"/>
    <col min="7138" max="7138" width="13.140625" style="4" customWidth="1"/>
    <col min="7139" max="7139" width="10.140625" style="4" customWidth="1"/>
    <col min="7140" max="7140" width="23.7109375" style="4" customWidth="1"/>
    <col min="7141" max="7141" width="35.85546875" style="4" customWidth="1"/>
    <col min="7142" max="7142" width="14.42578125" style="4" bestFit="1" customWidth="1"/>
    <col min="7143" max="7143" width="12.85546875" style="4" customWidth="1"/>
    <col min="7144" max="7144" width="11.5703125" style="4" customWidth="1"/>
    <col min="7145" max="7145" width="14.42578125" style="4" customWidth="1"/>
    <col min="7146" max="7146" width="12.140625" style="4" customWidth="1"/>
    <col min="7147" max="7147" width="15.42578125" style="4" customWidth="1"/>
    <col min="7148" max="7148" width="12.140625" style="4" customWidth="1"/>
    <col min="7149" max="7149" width="15.140625" style="4" customWidth="1"/>
    <col min="7150" max="7150" width="10" style="4" customWidth="1"/>
    <col min="7151" max="7151" width="13.5703125" style="4" bestFit="1" customWidth="1"/>
    <col min="7152" max="7392" width="9.140625" style="4"/>
    <col min="7393" max="7393" width="5.5703125" style="4" customWidth="1"/>
    <col min="7394" max="7394" width="13.140625" style="4" customWidth="1"/>
    <col min="7395" max="7395" width="10.140625" style="4" customWidth="1"/>
    <col min="7396" max="7396" width="23.7109375" style="4" customWidth="1"/>
    <col min="7397" max="7397" width="35.85546875" style="4" customWidth="1"/>
    <col min="7398" max="7398" width="14.42578125" style="4" bestFit="1" customWidth="1"/>
    <col min="7399" max="7399" width="12.85546875" style="4" customWidth="1"/>
    <col min="7400" max="7400" width="11.5703125" style="4" customWidth="1"/>
    <col min="7401" max="7401" width="14.42578125" style="4" customWidth="1"/>
    <col min="7402" max="7402" width="12.140625" style="4" customWidth="1"/>
    <col min="7403" max="7403" width="15.42578125" style="4" customWidth="1"/>
    <col min="7404" max="7404" width="12.140625" style="4" customWidth="1"/>
    <col min="7405" max="7405" width="15.140625" style="4" customWidth="1"/>
    <col min="7406" max="7406" width="10" style="4" customWidth="1"/>
    <col min="7407" max="7407" width="13.5703125" style="4" bestFit="1" customWidth="1"/>
    <col min="7408" max="7648" width="9.140625" style="4"/>
    <col min="7649" max="7649" width="5.5703125" style="4" customWidth="1"/>
    <col min="7650" max="7650" width="13.140625" style="4" customWidth="1"/>
    <col min="7651" max="7651" width="10.140625" style="4" customWidth="1"/>
    <col min="7652" max="7652" width="23.7109375" style="4" customWidth="1"/>
    <col min="7653" max="7653" width="35.85546875" style="4" customWidth="1"/>
    <col min="7654" max="7654" width="14.42578125" style="4" bestFit="1" customWidth="1"/>
    <col min="7655" max="7655" width="12.85546875" style="4" customWidth="1"/>
    <col min="7656" max="7656" width="11.5703125" style="4" customWidth="1"/>
    <col min="7657" max="7657" width="14.42578125" style="4" customWidth="1"/>
    <col min="7658" max="7658" width="12.140625" style="4" customWidth="1"/>
    <col min="7659" max="7659" width="15.42578125" style="4" customWidth="1"/>
    <col min="7660" max="7660" width="12.140625" style="4" customWidth="1"/>
    <col min="7661" max="7661" width="15.140625" style="4" customWidth="1"/>
    <col min="7662" max="7662" width="10" style="4" customWidth="1"/>
    <col min="7663" max="7663" width="13.5703125" style="4" bestFit="1" customWidth="1"/>
    <col min="7664" max="7904" width="9.140625" style="4"/>
    <col min="7905" max="7905" width="5.5703125" style="4" customWidth="1"/>
    <col min="7906" max="7906" width="13.140625" style="4" customWidth="1"/>
    <col min="7907" max="7907" width="10.140625" style="4" customWidth="1"/>
    <col min="7908" max="7908" width="23.7109375" style="4" customWidth="1"/>
    <col min="7909" max="7909" width="35.85546875" style="4" customWidth="1"/>
    <col min="7910" max="7910" width="14.42578125" style="4" bestFit="1" customWidth="1"/>
    <col min="7911" max="7911" width="12.85546875" style="4" customWidth="1"/>
    <col min="7912" max="7912" width="11.5703125" style="4" customWidth="1"/>
    <col min="7913" max="7913" width="14.42578125" style="4" customWidth="1"/>
    <col min="7914" max="7914" width="12.140625" style="4" customWidth="1"/>
    <col min="7915" max="7915" width="15.42578125" style="4" customWidth="1"/>
    <col min="7916" max="7916" width="12.140625" style="4" customWidth="1"/>
    <col min="7917" max="7917" width="15.140625" style="4" customWidth="1"/>
    <col min="7918" max="7918" width="10" style="4" customWidth="1"/>
    <col min="7919" max="7919" width="13.5703125" style="4" bestFit="1" customWidth="1"/>
    <col min="7920" max="8160" width="9.140625" style="4"/>
    <col min="8161" max="8161" width="5.5703125" style="4" customWidth="1"/>
    <col min="8162" max="8162" width="13.140625" style="4" customWidth="1"/>
    <col min="8163" max="8163" width="10.140625" style="4" customWidth="1"/>
    <col min="8164" max="8164" width="23.7109375" style="4" customWidth="1"/>
    <col min="8165" max="8165" width="35.85546875" style="4" customWidth="1"/>
    <col min="8166" max="8166" width="14.42578125" style="4" bestFit="1" customWidth="1"/>
    <col min="8167" max="8167" width="12.85546875" style="4" customWidth="1"/>
    <col min="8168" max="8168" width="11.5703125" style="4" customWidth="1"/>
    <col min="8169" max="8169" width="14.42578125" style="4" customWidth="1"/>
    <col min="8170" max="8170" width="12.140625" style="4" customWidth="1"/>
    <col min="8171" max="8171" width="15.42578125" style="4" customWidth="1"/>
    <col min="8172" max="8172" width="12.140625" style="4" customWidth="1"/>
    <col min="8173" max="8173" width="15.140625" style="4" customWidth="1"/>
    <col min="8174" max="8174" width="10" style="4" customWidth="1"/>
    <col min="8175" max="8175" width="13.5703125" style="4" bestFit="1" customWidth="1"/>
    <col min="8176" max="8416" width="9.140625" style="4"/>
    <col min="8417" max="8417" width="5.5703125" style="4" customWidth="1"/>
    <col min="8418" max="8418" width="13.140625" style="4" customWidth="1"/>
    <col min="8419" max="8419" width="10.140625" style="4" customWidth="1"/>
    <col min="8420" max="8420" width="23.7109375" style="4" customWidth="1"/>
    <col min="8421" max="8421" width="35.85546875" style="4" customWidth="1"/>
    <col min="8422" max="8422" width="14.42578125" style="4" bestFit="1" customWidth="1"/>
    <col min="8423" max="8423" width="12.85546875" style="4" customWidth="1"/>
    <col min="8424" max="8424" width="11.5703125" style="4" customWidth="1"/>
    <col min="8425" max="8425" width="14.42578125" style="4" customWidth="1"/>
    <col min="8426" max="8426" width="12.140625" style="4" customWidth="1"/>
    <col min="8427" max="8427" width="15.42578125" style="4" customWidth="1"/>
    <col min="8428" max="8428" width="12.140625" style="4" customWidth="1"/>
    <col min="8429" max="8429" width="15.140625" style="4" customWidth="1"/>
    <col min="8430" max="8430" width="10" style="4" customWidth="1"/>
    <col min="8431" max="8431" width="13.5703125" style="4" bestFit="1" customWidth="1"/>
    <col min="8432" max="8672" width="9.140625" style="4"/>
    <col min="8673" max="8673" width="5.5703125" style="4" customWidth="1"/>
    <col min="8674" max="8674" width="13.140625" style="4" customWidth="1"/>
    <col min="8675" max="8675" width="10.140625" style="4" customWidth="1"/>
    <col min="8676" max="8676" width="23.7109375" style="4" customWidth="1"/>
    <col min="8677" max="8677" width="35.85546875" style="4" customWidth="1"/>
    <col min="8678" max="8678" width="14.42578125" style="4" bestFit="1" customWidth="1"/>
    <col min="8679" max="8679" width="12.85546875" style="4" customWidth="1"/>
    <col min="8680" max="8680" width="11.5703125" style="4" customWidth="1"/>
    <col min="8681" max="8681" width="14.42578125" style="4" customWidth="1"/>
    <col min="8682" max="8682" width="12.140625" style="4" customWidth="1"/>
    <col min="8683" max="8683" width="15.42578125" style="4" customWidth="1"/>
    <col min="8684" max="8684" width="12.140625" style="4" customWidth="1"/>
    <col min="8685" max="8685" width="15.140625" style="4" customWidth="1"/>
    <col min="8686" max="8686" width="10" style="4" customWidth="1"/>
    <col min="8687" max="8687" width="13.5703125" style="4" bestFit="1" customWidth="1"/>
    <col min="8688" max="8928" width="9.140625" style="4"/>
    <col min="8929" max="8929" width="5.5703125" style="4" customWidth="1"/>
    <col min="8930" max="8930" width="13.140625" style="4" customWidth="1"/>
    <col min="8931" max="8931" width="10.140625" style="4" customWidth="1"/>
    <col min="8932" max="8932" width="23.7109375" style="4" customWidth="1"/>
    <col min="8933" max="8933" width="35.85546875" style="4" customWidth="1"/>
    <col min="8934" max="8934" width="14.42578125" style="4" bestFit="1" customWidth="1"/>
    <col min="8935" max="8935" width="12.85546875" style="4" customWidth="1"/>
    <col min="8936" max="8936" width="11.5703125" style="4" customWidth="1"/>
    <col min="8937" max="8937" width="14.42578125" style="4" customWidth="1"/>
    <col min="8938" max="8938" width="12.140625" style="4" customWidth="1"/>
    <col min="8939" max="8939" width="15.42578125" style="4" customWidth="1"/>
    <col min="8940" max="8940" width="12.140625" style="4" customWidth="1"/>
    <col min="8941" max="8941" width="15.140625" style="4" customWidth="1"/>
    <col min="8942" max="8942" width="10" style="4" customWidth="1"/>
    <col min="8943" max="8943" width="13.5703125" style="4" bestFit="1" customWidth="1"/>
    <col min="8944" max="9184" width="9.140625" style="4"/>
    <col min="9185" max="9185" width="5.5703125" style="4" customWidth="1"/>
    <col min="9186" max="9186" width="13.140625" style="4" customWidth="1"/>
    <col min="9187" max="9187" width="10.140625" style="4" customWidth="1"/>
    <col min="9188" max="9188" width="23.7109375" style="4" customWidth="1"/>
    <col min="9189" max="9189" width="35.85546875" style="4" customWidth="1"/>
    <col min="9190" max="9190" width="14.42578125" style="4" bestFit="1" customWidth="1"/>
    <col min="9191" max="9191" width="12.85546875" style="4" customWidth="1"/>
    <col min="9192" max="9192" width="11.5703125" style="4" customWidth="1"/>
    <col min="9193" max="9193" width="14.42578125" style="4" customWidth="1"/>
    <col min="9194" max="9194" width="12.140625" style="4" customWidth="1"/>
    <col min="9195" max="9195" width="15.42578125" style="4" customWidth="1"/>
    <col min="9196" max="9196" width="12.140625" style="4" customWidth="1"/>
    <col min="9197" max="9197" width="15.140625" style="4" customWidth="1"/>
    <col min="9198" max="9198" width="10" style="4" customWidth="1"/>
    <col min="9199" max="9199" width="13.5703125" style="4" bestFit="1" customWidth="1"/>
    <col min="9200" max="9440" width="9.140625" style="4"/>
    <col min="9441" max="9441" width="5.5703125" style="4" customWidth="1"/>
    <col min="9442" max="9442" width="13.140625" style="4" customWidth="1"/>
    <col min="9443" max="9443" width="10.140625" style="4" customWidth="1"/>
    <col min="9444" max="9444" width="23.7109375" style="4" customWidth="1"/>
    <col min="9445" max="9445" width="35.85546875" style="4" customWidth="1"/>
    <col min="9446" max="9446" width="14.42578125" style="4" bestFit="1" customWidth="1"/>
    <col min="9447" max="9447" width="12.85546875" style="4" customWidth="1"/>
    <col min="9448" max="9448" width="11.5703125" style="4" customWidth="1"/>
    <col min="9449" max="9449" width="14.42578125" style="4" customWidth="1"/>
    <col min="9450" max="9450" width="12.140625" style="4" customWidth="1"/>
    <col min="9451" max="9451" width="15.42578125" style="4" customWidth="1"/>
    <col min="9452" max="9452" width="12.140625" style="4" customWidth="1"/>
    <col min="9453" max="9453" width="15.140625" style="4" customWidth="1"/>
    <col min="9454" max="9454" width="10" style="4" customWidth="1"/>
    <col min="9455" max="9455" width="13.5703125" style="4" bestFit="1" customWidth="1"/>
    <col min="9456" max="9696" width="9.140625" style="4"/>
    <col min="9697" max="9697" width="5.5703125" style="4" customWidth="1"/>
    <col min="9698" max="9698" width="13.140625" style="4" customWidth="1"/>
    <col min="9699" max="9699" width="10.140625" style="4" customWidth="1"/>
    <col min="9700" max="9700" width="23.7109375" style="4" customWidth="1"/>
    <col min="9701" max="9701" width="35.85546875" style="4" customWidth="1"/>
    <col min="9702" max="9702" width="14.42578125" style="4" bestFit="1" customWidth="1"/>
    <col min="9703" max="9703" width="12.85546875" style="4" customWidth="1"/>
    <col min="9704" max="9704" width="11.5703125" style="4" customWidth="1"/>
    <col min="9705" max="9705" width="14.42578125" style="4" customWidth="1"/>
    <col min="9706" max="9706" width="12.140625" style="4" customWidth="1"/>
    <col min="9707" max="9707" width="15.42578125" style="4" customWidth="1"/>
    <col min="9708" max="9708" width="12.140625" style="4" customWidth="1"/>
    <col min="9709" max="9709" width="15.140625" style="4" customWidth="1"/>
    <col min="9710" max="9710" width="10" style="4" customWidth="1"/>
    <col min="9711" max="9711" width="13.5703125" style="4" bestFit="1" customWidth="1"/>
    <col min="9712" max="9952" width="9.140625" style="4"/>
    <col min="9953" max="9953" width="5.5703125" style="4" customWidth="1"/>
    <col min="9954" max="9954" width="13.140625" style="4" customWidth="1"/>
    <col min="9955" max="9955" width="10.140625" style="4" customWidth="1"/>
    <col min="9956" max="9956" width="23.7109375" style="4" customWidth="1"/>
    <col min="9957" max="9957" width="35.85546875" style="4" customWidth="1"/>
    <col min="9958" max="9958" width="14.42578125" style="4" bestFit="1" customWidth="1"/>
    <col min="9959" max="9959" width="12.85546875" style="4" customWidth="1"/>
    <col min="9960" max="9960" width="11.5703125" style="4" customWidth="1"/>
    <col min="9961" max="9961" width="14.42578125" style="4" customWidth="1"/>
    <col min="9962" max="9962" width="12.140625" style="4" customWidth="1"/>
    <col min="9963" max="9963" width="15.42578125" style="4" customWidth="1"/>
    <col min="9964" max="9964" width="12.140625" style="4" customWidth="1"/>
    <col min="9965" max="9965" width="15.140625" style="4" customWidth="1"/>
    <col min="9966" max="9966" width="10" style="4" customWidth="1"/>
    <col min="9967" max="9967" width="13.5703125" style="4" bestFit="1" customWidth="1"/>
    <col min="9968" max="10208" width="9.140625" style="4"/>
    <col min="10209" max="10209" width="5.5703125" style="4" customWidth="1"/>
    <col min="10210" max="10210" width="13.140625" style="4" customWidth="1"/>
    <col min="10211" max="10211" width="10.140625" style="4" customWidth="1"/>
    <col min="10212" max="10212" width="23.7109375" style="4" customWidth="1"/>
    <col min="10213" max="10213" width="35.85546875" style="4" customWidth="1"/>
    <col min="10214" max="10214" width="14.42578125" style="4" bestFit="1" customWidth="1"/>
    <col min="10215" max="10215" width="12.85546875" style="4" customWidth="1"/>
    <col min="10216" max="10216" width="11.5703125" style="4" customWidth="1"/>
    <col min="10217" max="10217" width="14.42578125" style="4" customWidth="1"/>
    <col min="10218" max="10218" width="12.140625" style="4" customWidth="1"/>
    <col min="10219" max="10219" width="15.42578125" style="4" customWidth="1"/>
    <col min="10220" max="10220" width="12.140625" style="4" customWidth="1"/>
    <col min="10221" max="10221" width="15.140625" style="4" customWidth="1"/>
    <col min="10222" max="10222" width="10" style="4" customWidth="1"/>
    <col min="10223" max="10223" width="13.5703125" style="4" bestFit="1" customWidth="1"/>
    <col min="10224" max="10464" width="9.140625" style="4"/>
    <col min="10465" max="10465" width="5.5703125" style="4" customWidth="1"/>
    <col min="10466" max="10466" width="13.140625" style="4" customWidth="1"/>
    <col min="10467" max="10467" width="10.140625" style="4" customWidth="1"/>
    <col min="10468" max="10468" width="23.7109375" style="4" customWidth="1"/>
    <col min="10469" max="10469" width="35.85546875" style="4" customWidth="1"/>
    <col min="10470" max="10470" width="14.42578125" style="4" bestFit="1" customWidth="1"/>
    <col min="10471" max="10471" width="12.85546875" style="4" customWidth="1"/>
    <col min="10472" max="10472" width="11.5703125" style="4" customWidth="1"/>
    <col min="10473" max="10473" width="14.42578125" style="4" customWidth="1"/>
    <col min="10474" max="10474" width="12.140625" style="4" customWidth="1"/>
    <col min="10475" max="10475" width="15.42578125" style="4" customWidth="1"/>
    <col min="10476" max="10476" width="12.140625" style="4" customWidth="1"/>
    <col min="10477" max="10477" width="15.140625" style="4" customWidth="1"/>
    <col min="10478" max="10478" width="10" style="4" customWidth="1"/>
    <col min="10479" max="10479" width="13.5703125" style="4" bestFit="1" customWidth="1"/>
    <col min="10480" max="10720" width="9.140625" style="4"/>
    <col min="10721" max="10721" width="5.5703125" style="4" customWidth="1"/>
    <col min="10722" max="10722" width="13.140625" style="4" customWidth="1"/>
    <col min="10723" max="10723" width="10.140625" style="4" customWidth="1"/>
    <col min="10724" max="10724" width="23.7109375" style="4" customWidth="1"/>
    <col min="10725" max="10725" width="35.85546875" style="4" customWidth="1"/>
    <col min="10726" max="10726" width="14.42578125" style="4" bestFit="1" customWidth="1"/>
    <col min="10727" max="10727" width="12.85546875" style="4" customWidth="1"/>
    <col min="10728" max="10728" width="11.5703125" style="4" customWidth="1"/>
    <col min="10729" max="10729" width="14.42578125" style="4" customWidth="1"/>
    <col min="10730" max="10730" width="12.140625" style="4" customWidth="1"/>
    <col min="10731" max="10731" width="15.42578125" style="4" customWidth="1"/>
    <col min="10732" max="10732" width="12.140625" style="4" customWidth="1"/>
    <col min="10733" max="10733" width="15.140625" style="4" customWidth="1"/>
    <col min="10734" max="10734" width="10" style="4" customWidth="1"/>
    <col min="10735" max="10735" width="13.5703125" style="4" bestFit="1" customWidth="1"/>
    <col min="10736" max="10976" width="9.140625" style="4"/>
    <col min="10977" max="10977" width="5.5703125" style="4" customWidth="1"/>
    <col min="10978" max="10978" width="13.140625" style="4" customWidth="1"/>
    <col min="10979" max="10979" width="10.140625" style="4" customWidth="1"/>
    <col min="10980" max="10980" width="23.7109375" style="4" customWidth="1"/>
    <col min="10981" max="10981" width="35.85546875" style="4" customWidth="1"/>
    <col min="10982" max="10982" width="14.42578125" style="4" bestFit="1" customWidth="1"/>
    <col min="10983" max="10983" width="12.85546875" style="4" customWidth="1"/>
    <col min="10984" max="10984" width="11.5703125" style="4" customWidth="1"/>
    <col min="10985" max="10985" width="14.42578125" style="4" customWidth="1"/>
    <col min="10986" max="10986" width="12.140625" style="4" customWidth="1"/>
    <col min="10987" max="10987" width="15.42578125" style="4" customWidth="1"/>
    <col min="10988" max="10988" width="12.140625" style="4" customWidth="1"/>
    <col min="10989" max="10989" width="15.140625" style="4" customWidth="1"/>
    <col min="10990" max="10990" width="10" style="4" customWidth="1"/>
    <col min="10991" max="10991" width="13.5703125" style="4" bestFit="1" customWidth="1"/>
    <col min="10992" max="11232" width="9.140625" style="4"/>
    <col min="11233" max="11233" width="5.5703125" style="4" customWidth="1"/>
    <col min="11234" max="11234" width="13.140625" style="4" customWidth="1"/>
    <col min="11235" max="11235" width="10.140625" style="4" customWidth="1"/>
    <col min="11236" max="11236" width="23.7109375" style="4" customWidth="1"/>
    <col min="11237" max="11237" width="35.85546875" style="4" customWidth="1"/>
    <col min="11238" max="11238" width="14.42578125" style="4" bestFit="1" customWidth="1"/>
    <col min="11239" max="11239" width="12.85546875" style="4" customWidth="1"/>
    <col min="11240" max="11240" width="11.5703125" style="4" customWidth="1"/>
    <col min="11241" max="11241" width="14.42578125" style="4" customWidth="1"/>
    <col min="11242" max="11242" width="12.140625" style="4" customWidth="1"/>
    <col min="11243" max="11243" width="15.42578125" style="4" customWidth="1"/>
    <col min="11244" max="11244" width="12.140625" style="4" customWidth="1"/>
    <col min="11245" max="11245" width="15.140625" style="4" customWidth="1"/>
    <col min="11246" max="11246" width="10" style="4" customWidth="1"/>
    <col min="11247" max="11247" width="13.5703125" style="4" bestFit="1" customWidth="1"/>
    <col min="11248" max="11488" width="9.140625" style="4"/>
    <col min="11489" max="11489" width="5.5703125" style="4" customWidth="1"/>
    <col min="11490" max="11490" width="13.140625" style="4" customWidth="1"/>
    <col min="11491" max="11491" width="10.140625" style="4" customWidth="1"/>
    <col min="11492" max="11492" width="23.7109375" style="4" customWidth="1"/>
    <col min="11493" max="11493" width="35.85546875" style="4" customWidth="1"/>
    <col min="11494" max="11494" width="14.42578125" style="4" bestFit="1" customWidth="1"/>
    <col min="11495" max="11495" width="12.85546875" style="4" customWidth="1"/>
    <col min="11496" max="11496" width="11.5703125" style="4" customWidth="1"/>
    <col min="11497" max="11497" width="14.42578125" style="4" customWidth="1"/>
    <col min="11498" max="11498" width="12.140625" style="4" customWidth="1"/>
    <col min="11499" max="11499" width="15.42578125" style="4" customWidth="1"/>
    <col min="11500" max="11500" width="12.140625" style="4" customWidth="1"/>
    <col min="11501" max="11501" width="15.140625" style="4" customWidth="1"/>
    <col min="11502" max="11502" width="10" style="4" customWidth="1"/>
    <col min="11503" max="11503" width="13.5703125" style="4" bestFit="1" customWidth="1"/>
    <col min="11504" max="11744" width="9.140625" style="4"/>
    <col min="11745" max="11745" width="5.5703125" style="4" customWidth="1"/>
    <col min="11746" max="11746" width="13.140625" style="4" customWidth="1"/>
    <col min="11747" max="11747" width="10.140625" style="4" customWidth="1"/>
    <col min="11748" max="11748" width="23.7109375" style="4" customWidth="1"/>
    <col min="11749" max="11749" width="35.85546875" style="4" customWidth="1"/>
    <col min="11750" max="11750" width="14.42578125" style="4" bestFit="1" customWidth="1"/>
    <col min="11751" max="11751" width="12.85546875" style="4" customWidth="1"/>
    <col min="11752" max="11752" width="11.5703125" style="4" customWidth="1"/>
    <col min="11753" max="11753" width="14.42578125" style="4" customWidth="1"/>
    <col min="11754" max="11754" width="12.140625" style="4" customWidth="1"/>
    <col min="11755" max="11755" width="15.42578125" style="4" customWidth="1"/>
    <col min="11756" max="11756" width="12.140625" style="4" customWidth="1"/>
    <col min="11757" max="11757" width="15.140625" style="4" customWidth="1"/>
    <col min="11758" max="11758" width="10" style="4" customWidth="1"/>
    <col min="11759" max="11759" width="13.5703125" style="4" bestFit="1" customWidth="1"/>
    <col min="11760" max="12000" width="9.140625" style="4"/>
    <col min="12001" max="12001" width="5.5703125" style="4" customWidth="1"/>
    <col min="12002" max="12002" width="13.140625" style="4" customWidth="1"/>
    <col min="12003" max="12003" width="10.140625" style="4" customWidth="1"/>
    <col min="12004" max="12004" width="23.7109375" style="4" customWidth="1"/>
    <col min="12005" max="12005" width="35.85546875" style="4" customWidth="1"/>
    <col min="12006" max="12006" width="14.42578125" style="4" bestFit="1" customWidth="1"/>
    <col min="12007" max="12007" width="12.85546875" style="4" customWidth="1"/>
    <col min="12008" max="12008" width="11.5703125" style="4" customWidth="1"/>
    <col min="12009" max="12009" width="14.42578125" style="4" customWidth="1"/>
    <col min="12010" max="12010" width="12.140625" style="4" customWidth="1"/>
    <col min="12011" max="12011" width="15.42578125" style="4" customWidth="1"/>
    <col min="12012" max="12012" width="12.140625" style="4" customWidth="1"/>
    <col min="12013" max="12013" width="15.140625" style="4" customWidth="1"/>
    <col min="12014" max="12014" width="10" style="4" customWidth="1"/>
    <col min="12015" max="12015" width="13.5703125" style="4" bestFit="1" customWidth="1"/>
    <col min="12016" max="12256" width="9.140625" style="4"/>
    <col min="12257" max="12257" width="5.5703125" style="4" customWidth="1"/>
    <col min="12258" max="12258" width="13.140625" style="4" customWidth="1"/>
    <col min="12259" max="12259" width="10.140625" style="4" customWidth="1"/>
    <col min="12260" max="12260" width="23.7109375" style="4" customWidth="1"/>
    <col min="12261" max="12261" width="35.85546875" style="4" customWidth="1"/>
    <col min="12262" max="12262" width="14.42578125" style="4" bestFit="1" customWidth="1"/>
    <col min="12263" max="12263" width="12.85546875" style="4" customWidth="1"/>
    <col min="12264" max="12264" width="11.5703125" style="4" customWidth="1"/>
    <col min="12265" max="12265" width="14.42578125" style="4" customWidth="1"/>
    <col min="12266" max="12266" width="12.140625" style="4" customWidth="1"/>
    <col min="12267" max="12267" width="15.42578125" style="4" customWidth="1"/>
    <col min="12268" max="12268" width="12.140625" style="4" customWidth="1"/>
    <col min="12269" max="12269" width="15.140625" style="4" customWidth="1"/>
    <col min="12270" max="12270" width="10" style="4" customWidth="1"/>
    <col min="12271" max="12271" width="13.5703125" style="4" bestFit="1" customWidth="1"/>
    <col min="12272" max="12512" width="9.140625" style="4"/>
    <col min="12513" max="12513" width="5.5703125" style="4" customWidth="1"/>
    <col min="12514" max="12514" width="13.140625" style="4" customWidth="1"/>
    <col min="12515" max="12515" width="10.140625" style="4" customWidth="1"/>
    <col min="12516" max="12516" width="23.7109375" style="4" customWidth="1"/>
    <col min="12517" max="12517" width="35.85546875" style="4" customWidth="1"/>
    <col min="12518" max="12518" width="14.42578125" style="4" bestFit="1" customWidth="1"/>
    <col min="12519" max="12519" width="12.85546875" style="4" customWidth="1"/>
    <col min="12520" max="12520" width="11.5703125" style="4" customWidth="1"/>
    <col min="12521" max="12521" width="14.42578125" style="4" customWidth="1"/>
    <col min="12522" max="12522" width="12.140625" style="4" customWidth="1"/>
    <col min="12523" max="12523" width="15.42578125" style="4" customWidth="1"/>
    <col min="12524" max="12524" width="12.140625" style="4" customWidth="1"/>
    <col min="12525" max="12525" width="15.140625" style="4" customWidth="1"/>
    <col min="12526" max="12526" width="10" style="4" customWidth="1"/>
    <col min="12527" max="12527" width="13.5703125" style="4" bestFit="1" customWidth="1"/>
    <col min="12528" max="12768" width="9.140625" style="4"/>
    <col min="12769" max="12769" width="5.5703125" style="4" customWidth="1"/>
    <col min="12770" max="12770" width="13.140625" style="4" customWidth="1"/>
    <col min="12771" max="12771" width="10.140625" style="4" customWidth="1"/>
    <col min="12772" max="12772" width="23.7109375" style="4" customWidth="1"/>
    <col min="12773" max="12773" width="35.85546875" style="4" customWidth="1"/>
    <col min="12774" max="12774" width="14.42578125" style="4" bestFit="1" customWidth="1"/>
    <col min="12775" max="12775" width="12.85546875" style="4" customWidth="1"/>
    <col min="12776" max="12776" width="11.5703125" style="4" customWidth="1"/>
    <col min="12777" max="12777" width="14.42578125" style="4" customWidth="1"/>
    <col min="12778" max="12778" width="12.140625" style="4" customWidth="1"/>
    <col min="12779" max="12779" width="15.42578125" style="4" customWidth="1"/>
    <col min="12780" max="12780" width="12.140625" style="4" customWidth="1"/>
    <col min="12781" max="12781" width="15.140625" style="4" customWidth="1"/>
    <col min="12782" max="12782" width="10" style="4" customWidth="1"/>
    <col min="12783" max="12783" width="13.5703125" style="4" bestFit="1" customWidth="1"/>
    <col min="12784" max="13024" width="9.140625" style="4"/>
    <col min="13025" max="13025" width="5.5703125" style="4" customWidth="1"/>
    <col min="13026" max="13026" width="13.140625" style="4" customWidth="1"/>
    <col min="13027" max="13027" width="10.140625" style="4" customWidth="1"/>
    <col min="13028" max="13028" width="23.7109375" style="4" customWidth="1"/>
    <col min="13029" max="13029" width="35.85546875" style="4" customWidth="1"/>
    <col min="13030" max="13030" width="14.42578125" style="4" bestFit="1" customWidth="1"/>
    <col min="13031" max="13031" width="12.85546875" style="4" customWidth="1"/>
    <col min="13032" max="13032" width="11.5703125" style="4" customWidth="1"/>
    <col min="13033" max="13033" width="14.42578125" style="4" customWidth="1"/>
    <col min="13034" max="13034" width="12.140625" style="4" customWidth="1"/>
    <col min="13035" max="13035" width="15.42578125" style="4" customWidth="1"/>
    <col min="13036" max="13036" width="12.140625" style="4" customWidth="1"/>
    <col min="13037" max="13037" width="15.140625" style="4" customWidth="1"/>
    <col min="13038" max="13038" width="10" style="4" customWidth="1"/>
    <col min="13039" max="13039" width="13.5703125" style="4" bestFit="1" customWidth="1"/>
    <col min="13040" max="13280" width="9.140625" style="4"/>
    <col min="13281" max="13281" width="5.5703125" style="4" customWidth="1"/>
    <col min="13282" max="13282" width="13.140625" style="4" customWidth="1"/>
    <col min="13283" max="13283" width="10.140625" style="4" customWidth="1"/>
    <col min="13284" max="13284" width="23.7109375" style="4" customWidth="1"/>
    <col min="13285" max="13285" width="35.85546875" style="4" customWidth="1"/>
    <col min="13286" max="13286" width="14.42578125" style="4" bestFit="1" customWidth="1"/>
    <col min="13287" max="13287" width="12.85546875" style="4" customWidth="1"/>
    <col min="13288" max="13288" width="11.5703125" style="4" customWidth="1"/>
    <col min="13289" max="13289" width="14.42578125" style="4" customWidth="1"/>
    <col min="13290" max="13290" width="12.140625" style="4" customWidth="1"/>
    <col min="13291" max="13291" width="15.42578125" style="4" customWidth="1"/>
    <col min="13292" max="13292" width="12.140625" style="4" customWidth="1"/>
    <col min="13293" max="13293" width="15.140625" style="4" customWidth="1"/>
    <col min="13294" max="13294" width="10" style="4" customWidth="1"/>
    <col min="13295" max="13295" width="13.5703125" style="4" bestFit="1" customWidth="1"/>
    <col min="13296" max="13536" width="9.140625" style="4"/>
    <col min="13537" max="13537" width="5.5703125" style="4" customWidth="1"/>
    <col min="13538" max="13538" width="13.140625" style="4" customWidth="1"/>
    <col min="13539" max="13539" width="10.140625" style="4" customWidth="1"/>
    <col min="13540" max="13540" width="23.7109375" style="4" customWidth="1"/>
    <col min="13541" max="13541" width="35.85546875" style="4" customWidth="1"/>
    <col min="13542" max="13542" width="14.42578125" style="4" bestFit="1" customWidth="1"/>
    <col min="13543" max="13543" width="12.85546875" style="4" customWidth="1"/>
    <col min="13544" max="13544" width="11.5703125" style="4" customWidth="1"/>
    <col min="13545" max="13545" width="14.42578125" style="4" customWidth="1"/>
    <col min="13546" max="13546" width="12.140625" style="4" customWidth="1"/>
    <col min="13547" max="13547" width="15.42578125" style="4" customWidth="1"/>
    <col min="13548" max="13548" width="12.140625" style="4" customWidth="1"/>
    <col min="13549" max="13549" width="15.140625" style="4" customWidth="1"/>
    <col min="13550" max="13550" width="10" style="4" customWidth="1"/>
    <col min="13551" max="13551" width="13.5703125" style="4" bestFit="1" customWidth="1"/>
    <col min="13552" max="13792" width="9.140625" style="4"/>
    <col min="13793" max="13793" width="5.5703125" style="4" customWidth="1"/>
    <col min="13794" max="13794" width="13.140625" style="4" customWidth="1"/>
    <col min="13795" max="13795" width="10.140625" style="4" customWidth="1"/>
    <col min="13796" max="13796" width="23.7109375" style="4" customWidth="1"/>
    <col min="13797" max="13797" width="35.85546875" style="4" customWidth="1"/>
    <col min="13798" max="13798" width="14.42578125" style="4" bestFit="1" customWidth="1"/>
    <col min="13799" max="13799" width="12.85546875" style="4" customWidth="1"/>
    <col min="13800" max="13800" width="11.5703125" style="4" customWidth="1"/>
    <col min="13801" max="13801" width="14.42578125" style="4" customWidth="1"/>
    <col min="13802" max="13802" width="12.140625" style="4" customWidth="1"/>
    <col min="13803" max="13803" width="15.42578125" style="4" customWidth="1"/>
    <col min="13804" max="13804" width="12.140625" style="4" customWidth="1"/>
    <col min="13805" max="13805" width="15.140625" style="4" customWidth="1"/>
    <col min="13806" max="13806" width="10" style="4" customWidth="1"/>
    <col min="13807" max="13807" width="13.5703125" style="4" bestFit="1" customWidth="1"/>
    <col min="13808" max="14048" width="9.140625" style="4"/>
    <col min="14049" max="14049" width="5.5703125" style="4" customWidth="1"/>
    <col min="14050" max="14050" width="13.140625" style="4" customWidth="1"/>
    <col min="14051" max="14051" width="10.140625" style="4" customWidth="1"/>
    <col min="14052" max="14052" width="23.7109375" style="4" customWidth="1"/>
    <col min="14053" max="14053" width="35.85546875" style="4" customWidth="1"/>
    <col min="14054" max="14054" width="14.42578125" style="4" bestFit="1" customWidth="1"/>
    <col min="14055" max="14055" width="12.85546875" style="4" customWidth="1"/>
    <col min="14056" max="14056" width="11.5703125" style="4" customWidth="1"/>
    <col min="14057" max="14057" width="14.42578125" style="4" customWidth="1"/>
    <col min="14058" max="14058" width="12.140625" style="4" customWidth="1"/>
    <col min="14059" max="14059" width="15.42578125" style="4" customWidth="1"/>
    <col min="14060" max="14060" width="12.140625" style="4" customWidth="1"/>
    <col min="14061" max="14061" width="15.140625" style="4" customWidth="1"/>
    <col min="14062" max="14062" width="10" style="4" customWidth="1"/>
    <col min="14063" max="14063" width="13.5703125" style="4" bestFit="1" customWidth="1"/>
    <col min="14064" max="14304" width="9.140625" style="4"/>
    <col min="14305" max="14305" width="5.5703125" style="4" customWidth="1"/>
    <col min="14306" max="14306" width="13.140625" style="4" customWidth="1"/>
    <col min="14307" max="14307" width="10.140625" style="4" customWidth="1"/>
    <col min="14308" max="14308" width="23.7109375" style="4" customWidth="1"/>
    <col min="14309" max="14309" width="35.85546875" style="4" customWidth="1"/>
    <col min="14310" max="14310" width="14.42578125" style="4" bestFit="1" customWidth="1"/>
    <col min="14311" max="14311" width="12.85546875" style="4" customWidth="1"/>
    <col min="14312" max="14312" width="11.5703125" style="4" customWidth="1"/>
    <col min="14313" max="14313" width="14.42578125" style="4" customWidth="1"/>
    <col min="14314" max="14314" width="12.140625" style="4" customWidth="1"/>
    <col min="14315" max="14315" width="15.42578125" style="4" customWidth="1"/>
    <col min="14316" max="14316" width="12.140625" style="4" customWidth="1"/>
    <col min="14317" max="14317" width="15.140625" style="4" customWidth="1"/>
    <col min="14318" max="14318" width="10" style="4" customWidth="1"/>
    <col min="14319" max="14319" width="13.5703125" style="4" bestFit="1" customWidth="1"/>
    <col min="14320" max="14560" width="9.140625" style="4"/>
    <col min="14561" max="14561" width="5.5703125" style="4" customWidth="1"/>
    <col min="14562" max="14562" width="13.140625" style="4" customWidth="1"/>
    <col min="14563" max="14563" width="10.140625" style="4" customWidth="1"/>
    <col min="14564" max="14564" width="23.7109375" style="4" customWidth="1"/>
    <col min="14565" max="14565" width="35.85546875" style="4" customWidth="1"/>
    <col min="14566" max="14566" width="14.42578125" style="4" bestFit="1" customWidth="1"/>
    <col min="14567" max="14567" width="12.85546875" style="4" customWidth="1"/>
    <col min="14568" max="14568" width="11.5703125" style="4" customWidth="1"/>
    <col min="14569" max="14569" width="14.42578125" style="4" customWidth="1"/>
    <col min="14570" max="14570" width="12.140625" style="4" customWidth="1"/>
    <col min="14571" max="14571" width="15.42578125" style="4" customWidth="1"/>
    <col min="14572" max="14572" width="12.140625" style="4" customWidth="1"/>
    <col min="14573" max="14573" width="15.140625" style="4" customWidth="1"/>
    <col min="14574" max="14574" width="10" style="4" customWidth="1"/>
    <col min="14575" max="14575" width="13.5703125" style="4" bestFit="1" customWidth="1"/>
    <col min="14576" max="14816" width="9.140625" style="4"/>
    <col min="14817" max="14817" width="5.5703125" style="4" customWidth="1"/>
    <col min="14818" max="14818" width="13.140625" style="4" customWidth="1"/>
    <col min="14819" max="14819" width="10.140625" style="4" customWidth="1"/>
    <col min="14820" max="14820" width="23.7109375" style="4" customWidth="1"/>
    <col min="14821" max="14821" width="35.85546875" style="4" customWidth="1"/>
    <col min="14822" max="14822" width="14.42578125" style="4" bestFit="1" customWidth="1"/>
    <col min="14823" max="14823" width="12.85546875" style="4" customWidth="1"/>
    <col min="14824" max="14824" width="11.5703125" style="4" customWidth="1"/>
    <col min="14825" max="14825" width="14.42578125" style="4" customWidth="1"/>
    <col min="14826" max="14826" width="12.140625" style="4" customWidth="1"/>
    <col min="14827" max="14827" width="15.42578125" style="4" customWidth="1"/>
    <col min="14828" max="14828" width="12.140625" style="4" customWidth="1"/>
    <col min="14829" max="14829" width="15.140625" style="4" customWidth="1"/>
    <col min="14830" max="14830" width="10" style="4" customWidth="1"/>
    <col min="14831" max="14831" width="13.5703125" style="4" bestFit="1" customWidth="1"/>
    <col min="14832" max="15072" width="9.140625" style="4"/>
    <col min="15073" max="15073" width="5.5703125" style="4" customWidth="1"/>
    <col min="15074" max="15074" width="13.140625" style="4" customWidth="1"/>
    <col min="15075" max="15075" width="10.140625" style="4" customWidth="1"/>
    <col min="15076" max="15076" width="23.7109375" style="4" customWidth="1"/>
    <col min="15077" max="15077" width="35.85546875" style="4" customWidth="1"/>
    <col min="15078" max="15078" width="14.42578125" style="4" bestFit="1" customWidth="1"/>
    <col min="15079" max="15079" width="12.85546875" style="4" customWidth="1"/>
    <col min="15080" max="15080" width="11.5703125" style="4" customWidth="1"/>
    <col min="15081" max="15081" width="14.42578125" style="4" customWidth="1"/>
    <col min="15082" max="15082" width="12.140625" style="4" customWidth="1"/>
    <col min="15083" max="15083" width="15.42578125" style="4" customWidth="1"/>
    <col min="15084" max="15084" width="12.140625" style="4" customWidth="1"/>
    <col min="15085" max="15085" width="15.140625" style="4" customWidth="1"/>
    <col min="15086" max="15086" width="10" style="4" customWidth="1"/>
    <col min="15087" max="15087" width="13.5703125" style="4" bestFit="1" customWidth="1"/>
    <col min="15088" max="15328" width="9.140625" style="4"/>
    <col min="15329" max="15329" width="5.5703125" style="4" customWidth="1"/>
    <col min="15330" max="15330" width="13.140625" style="4" customWidth="1"/>
    <col min="15331" max="15331" width="10.140625" style="4" customWidth="1"/>
    <col min="15332" max="15332" width="23.7109375" style="4" customWidth="1"/>
    <col min="15333" max="15333" width="35.85546875" style="4" customWidth="1"/>
    <col min="15334" max="15334" width="14.42578125" style="4" bestFit="1" customWidth="1"/>
    <col min="15335" max="15335" width="12.85546875" style="4" customWidth="1"/>
    <col min="15336" max="15336" width="11.5703125" style="4" customWidth="1"/>
    <col min="15337" max="15337" width="14.42578125" style="4" customWidth="1"/>
    <col min="15338" max="15338" width="12.140625" style="4" customWidth="1"/>
    <col min="15339" max="15339" width="15.42578125" style="4" customWidth="1"/>
    <col min="15340" max="15340" width="12.140625" style="4" customWidth="1"/>
    <col min="15341" max="15341" width="15.140625" style="4" customWidth="1"/>
    <col min="15342" max="15342" width="10" style="4" customWidth="1"/>
    <col min="15343" max="15343" width="13.5703125" style="4" bestFit="1" customWidth="1"/>
    <col min="15344" max="15584" width="9.140625" style="4"/>
    <col min="15585" max="15585" width="5.5703125" style="4" customWidth="1"/>
    <col min="15586" max="15586" width="13.140625" style="4" customWidth="1"/>
    <col min="15587" max="15587" width="10.140625" style="4" customWidth="1"/>
    <col min="15588" max="15588" width="23.7109375" style="4" customWidth="1"/>
    <col min="15589" max="15589" width="35.85546875" style="4" customWidth="1"/>
    <col min="15590" max="15590" width="14.42578125" style="4" bestFit="1" customWidth="1"/>
    <col min="15591" max="15591" width="12.85546875" style="4" customWidth="1"/>
    <col min="15592" max="15592" width="11.5703125" style="4" customWidth="1"/>
    <col min="15593" max="15593" width="14.42578125" style="4" customWidth="1"/>
    <col min="15594" max="15594" width="12.140625" style="4" customWidth="1"/>
    <col min="15595" max="15595" width="15.42578125" style="4" customWidth="1"/>
    <col min="15596" max="15596" width="12.140625" style="4" customWidth="1"/>
    <col min="15597" max="15597" width="15.140625" style="4" customWidth="1"/>
    <col min="15598" max="15598" width="10" style="4" customWidth="1"/>
    <col min="15599" max="15599" width="13.5703125" style="4" bestFit="1" customWidth="1"/>
    <col min="15600" max="15840" width="9.140625" style="4"/>
    <col min="15841" max="15841" width="5.5703125" style="4" customWidth="1"/>
    <col min="15842" max="15842" width="13.140625" style="4" customWidth="1"/>
    <col min="15843" max="15843" width="10.140625" style="4" customWidth="1"/>
    <col min="15844" max="15844" width="23.7109375" style="4" customWidth="1"/>
    <col min="15845" max="15845" width="35.85546875" style="4" customWidth="1"/>
    <col min="15846" max="15846" width="14.42578125" style="4" bestFit="1" customWidth="1"/>
    <col min="15847" max="15847" width="12.85546875" style="4" customWidth="1"/>
    <col min="15848" max="15848" width="11.5703125" style="4" customWidth="1"/>
    <col min="15849" max="15849" width="14.42578125" style="4" customWidth="1"/>
    <col min="15850" max="15850" width="12.140625" style="4" customWidth="1"/>
    <col min="15851" max="15851" width="15.42578125" style="4" customWidth="1"/>
    <col min="15852" max="15852" width="12.140625" style="4" customWidth="1"/>
    <col min="15853" max="15853" width="15.140625" style="4" customWidth="1"/>
    <col min="15854" max="15854" width="10" style="4" customWidth="1"/>
    <col min="15855" max="15855" width="13.5703125" style="4" bestFit="1" customWidth="1"/>
    <col min="15856" max="16096" width="9.140625" style="4"/>
    <col min="16097" max="16097" width="5.5703125" style="4" customWidth="1"/>
    <col min="16098" max="16098" width="13.140625" style="4" customWidth="1"/>
    <col min="16099" max="16099" width="10.140625" style="4" customWidth="1"/>
    <col min="16100" max="16100" width="23.7109375" style="4" customWidth="1"/>
    <col min="16101" max="16101" width="35.85546875" style="4" customWidth="1"/>
    <col min="16102" max="16102" width="14.42578125" style="4" bestFit="1" customWidth="1"/>
    <col min="16103" max="16103" width="12.85546875" style="4" customWidth="1"/>
    <col min="16104" max="16104" width="11.5703125" style="4" customWidth="1"/>
    <col min="16105" max="16105" width="14.42578125" style="4" customWidth="1"/>
    <col min="16106" max="16106" width="12.140625" style="4" customWidth="1"/>
    <col min="16107" max="16107" width="15.42578125" style="4" customWidth="1"/>
    <col min="16108" max="16108" width="12.140625" style="4" customWidth="1"/>
    <col min="16109" max="16109" width="15.140625" style="4" customWidth="1"/>
    <col min="16110" max="16110" width="10" style="4" customWidth="1"/>
    <col min="16111" max="16111" width="13.5703125" style="4" bestFit="1" customWidth="1"/>
    <col min="16112" max="16384" width="9.140625" style="4"/>
  </cols>
  <sheetData>
    <row r="1" spans="1:15" s="53" customFormat="1" ht="15" x14ac:dyDescent="0.25">
      <c r="F1" s="54"/>
      <c r="G1" s="55"/>
      <c r="H1" s="55"/>
      <c r="I1" s="55"/>
    </row>
    <row r="2" spans="1:15" s="53" customFormat="1" ht="15" x14ac:dyDescent="0.25">
      <c r="B2" s="114" t="s">
        <v>26</v>
      </c>
      <c r="C2" s="114"/>
      <c r="D2" s="114"/>
      <c r="E2" s="56"/>
      <c r="F2" s="57"/>
      <c r="G2" s="55"/>
      <c r="H2" s="55"/>
      <c r="I2" s="115" t="s">
        <v>27</v>
      </c>
      <c r="J2" s="115"/>
      <c r="K2" s="115"/>
    </row>
    <row r="3" spans="1:15" s="53" customFormat="1" x14ac:dyDescent="0.25">
      <c r="B3" s="116" t="s">
        <v>28</v>
      </c>
      <c r="C3" s="115"/>
      <c r="D3" s="115"/>
      <c r="E3" s="56"/>
      <c r="F3" s="57"/>
      <c r="G3" s="55"/>
      <c r="H3" s="55"/>
      <c r="I3" s="117" t="s">
        <v>29</v>
      </c>
      <c r="J3" s="117"/>
      <c r="K3" s="117"/>
    </row>
    <row r="4" spans="1:15" x14ac:dyDescent="0.25">
      <c r="J4" s="5"/>
      <c r="K4" s="122"/>
      <c r="L4" s="122"/>
    </row>
    <row r="5" spans="1:15" x14ac:dyDescent="0.2">
      <c r="A5" s="123" t="s">
        <v>13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1:15" ht="6.75" customHeight="1" x14ac:dyDescent="0.2">
      <c r="A6" s="125" t="s">
        <v>12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15" s="62" customFormat="1" ht="21.75" customHeight="1" x14ac:dyDescent="0.25">
      <c r="A7" s="58" t="s">
        <v>103</v>
      </c>
      <c r="B7" s="58"/>
      <c r="C7" s="59"/>
      <c r="D7" s="59"/>
      <c r="E7" s="59"/>
      <c r="F7" s="60"/>
      <c r="G7" s="59"/>
      <c r="H7" s="59"/>
      <c r="I7" s="59"/>
      <c r="J7" s="59"/>
      <c r="K7" s="59"/>
      <c r="L7" s="61"/>
      <c r="M7" s="61"/>
      <c r="N7" s="61"/>
      <c r="O7" s="61"/>
    </row>
    <row r="8" spans="1:15" s="62" customFormat="1" ht="21.75" customHeight="1" x14ac:dyDescent="0.25">
      <c r="A8" s="58" t="s">
        <v>104</v>
      </c>
      <c r="B8" s="58"/>
      <c r="C8" s="59"/>
      <c r="D8" s="59"/>
      <c r="E8" s="59"/>
      <c r="F8" s="60"/>
      <c r="G8" s="59"/>
      <c r="H8" s="59"/>
      <c r="I8" s="59"/>
      <c r="J8" s="59"/>
      <c r="K8" s="59"/>
      <c r="L8" s="61"/>
      <c r="M8" s="61"/>
      <c r="N8" s="61"/>
      <c r="O8" s="61"/>
    </row>
    <row r="9" spans="1:15" s="62" customFormat="1" ht="21.75" customHeight="1" x14ac:dyDescent="0.25">
      <c r="A9" s="58" t="s">
        <v>105</v>
      </c>
      <c r="B9" s="58"/>
      <c r="C9" s="59"/>
      <c r="D9" s="59"/>
      <c r="E9" s="59"/>
      <c r="F9" s="60"/>
      <c r="G9" s="59"/>
      <c r="H9" s="59"/>
      <c r="I9" s="59"/>
      <c r="J9" s="59"/>
      <c r="K9" s="59"/>
      <c r="L9" s="61"/>
      <c r="M9" s="61"/>
      <c r="N9" s="61"/>
      <c r="O9" s="61"/>
    </row>
    <row r="10" spans="1:15" s="69" customFormat="1" x14ac:dyDescent="0.25">
      <c r="A10" s="63" t="s">
        <v>106</v>
      </c>
      <c r="B10" s="63"/>
      <c r="C10" s="64"/>
      <c r="D10" s="65"/>
      <c r="E10" s="65"/>
      <c r="F10" s="66"/>
      <c r="G10" s="67"/>
      <c r="H10" s="14"/>
      <c r="I10" s="14"/>
      <c r="J10" s="52"/>
      <c r="K10" s="68"/>
      <c r="L10" s="68"/>
    </row>
    <row r="11" spans="1:15" x14ac:dyDescent="0.25">
      <c r="A11" s="128" t="s">
        <v>107</v>
      </c>
      <c r="B11" s="128"/>
      <c r="C11" s="128"/>
      <c r="D11" s="24"/>
      <c r="E11" s="24"/>
      <c r="F11" s="24"/>
      <c r="G11" s="24"/>
      <c r="H11" s="24"/>
      <c r="I11" s="24"/>
      <c r="J11" s="24"/>
      <c r="K11" s="24"/>
      <c r="L11" s="24"/>
    </row>
    <row r="12" spans="1:15" x14ac:dyDescent="0.25">
      <c r="A12" s="37" t="s">
        <v>108</v>
      </c>
      <c r="B12" s="70"/>
      <c r="C12" s="70"/>
      <c r="D12" s="24"/>
      <c r="E12" s="24"/>
      <c r="F12" s="24"/>
      <c r="G12" s="24"/>
      <c r="H12" s="24"/>
      <c r="I12" s="24"/>
      <c r="J12" s="24"/>
      <c r="K12" s="24"/>
      <c r="L12" s="24"/>
    </row>
    <row r="13" spans="1:15" x14ac:dyDescent="0.25">
      <c r="B13" s="1"/>
      <c r="C13" s="1"/>
      <c r="D13" s="1"/>
      <c r="F13" s="36" t="s">
        <v>14</v>
      </c>
      <c r="G13" s="36"/>
      <c r="H13" s="71">
        <v>1490000</v>
      </c>
      <c r="I13" s="1"/>
      <c r="J13" s="126" t="s">
        <v>0</v>
      </c>
      <c r="K13" s="126"/>
      <c r="L13" s="126"/>
    </row>
    <row r="14" spans="1:15" s="9" customFormat="1" ht="120" customHeight="1" x14ac:dyDescent="0.25">
      <c r="A14" s="6" t="s">
        <v>1</v>
      </c>
      <c r="B14" s="7" t="s">
        <v>19</v>
      </c>
      <c r="C14" s="7" t="s">
        <v>2</v>
      </c>
      <c r="D14" s="72" t="s">
        <v>3</v>
      </c>
      <c r="E14" s="30" t="s">
        <v>4</v>
      </c>
      <c r="F14" s="31" t="s">
        <v>10</v>
      </c>
      <c r="G14" s="8" t="s">
        <v>16</v>
      </c>
      <c r="H14" s="8" t="s">
        <v>17</v>
      </c>
      <c r="I14" s="8" t="s">
        <v>18</v>
      </c>
      <c r="J14" s="8" t="s">
        <v>120</v>
      </c>
      <c r="K14" s="8" t="s">
        <v>121</v>
      </c>
      <c r="L14" s="8" t="s">
        <v>24</v>
      </c>
    </row>
    <row r="15" spans="1:15" s="73" customFormat="1" x14ac:dyDescent="0.25">
      <c r="A15" s="72" t="s">
        <v>7</v>
      </c>
      <c r="B15" s="127" t="s">
        <v>9</v>
      </c>
      <c r="C15" s="127"/>
      <c r="D15" s="127"/>
      <c r="E15" s="127"/>
      <c r="F15" s="127"/>
      <c r="G15" s="127"/>
      <c r="H15" s="30"/>
      <c r="I15" s="32">
        <f>SUM(I16:I23)</f>
        <v>299504900.00000006</v>
      </c>
      <c r="J15" s="32">
        <f>SUM(J16:J23)</f>
        <v>114329100</v>
      </c>
      <c r="K15" s="32">
        <f>SUM(K16:K23)</f>
        <v>185175800.00000003</v>
      </c>
      <c r="L15" s="50">
        <f>SUM(L16:L23)</f>
        <v>0</v>
      </c>
    </row>
    <row r="16" spans="1:15" s="73" customFormat="1" ht="326.25" customHeight="1" x14ac:dyDescent="0.25">
      <c r="A16" s="74">
        <v>1</v>
      </c>
      <c r="B16" s="107" t="s">
        <v>109</v>
      </c>
      <c r="C16" s="29" t="s">
        <v>5</v>
      </c>
      <c r="D16" s="38" t="s">
        <v>47</v>
      </c>
      <c r="E16" s="39" t="s">
        <v>48</v>
      </c>
      <c r="F16" s="29">
        <v>0.55000000000000004</v>
      </c>
      <c r="G16" s="25">
        <f t="shared" ref="G16:G20" si="0">$H$13*F16</f>
        <v>819500.00000000012</v>
      </c>
      <c r="H16" s="40">
        <v>125</v>
      </c>
      <c r="I16" s="25">
        <f t="shared" ref="I16:I20" si="1">H16*G16</f>
        <v>102437500.00000001</v>
      </c>
      <c r="J16" s="33">
        <v>32103500</v>
      </c>
      <c r="K16" s="41">
        <v>70334000.000000015</v>
      </c>
      <c r="L16" s="50">
        <f>I16-J16-K16</f>
        <v>0</v>
      </c>
    </row>
    <row r="17" spans="1:12" s="73" customFormat="1" ht="204.75" x14ac:dyDescent="0.25">
      <c r="A17" s="74">
        <v>2</v>
      </c>
      <c r="B17" s="107" t="s">
        <v>110</v>
      </c>
      <c r="C17" s="29" t="s">
        <v>6</v>
      </c>
      <c r="D17" s="38" t="s">
        <v>37</v>
      </c>
      <c r="E17" s="39" t="s">
        <v>38</v>
      </c>
      <c r="F17" s="29">
        <v>0.34</v>
      </c>
      <c r="G17" s="25">
        <f t="shared" si="0"/>
        <v>506600.00000000006</v>
      </c>
      <c r="H17" s="40">
        <v>76</v>
      </c>
      <c r="I17" s="25">
        <f t="shared" si="1"/>
        <v>38501600.000000007</v>
      </c>
      <c r="J17" s="33">
        <v>14399000</v>
      </c>
      <c r="K17" s="41">
        <v>24102600.000000007</v>
      </c>
      <c r="L17" s="50">
        <f t="shared" ref="L17:L23" si="2">I17-J17-K17</f>
        <v>0</v>
      </c>
    </row>
    <row r="18" spans="1:12" s="73" customFormat="1" ht="122.25" customHeight="1" x14ac:dyDescent="0.25">
      <c r="A18" s="74">
        <v>3</v>
      </c>
      <c r="B18" s="107" t="s">
        <v>111</v>
      </c>
      <c r="C18" s="29" t="s">
        <v>31</v>
      </c>
      <c r="D18" s="38" t="s">
        <v>39</v>
      </c>
      <c r="E18" s="39" t="s">
        <v>40</v>
      </c>
      <c r="F18" s="29">
        <v>0.34</v>
      </c>
      <c r="G18" s="25">
        <f t="shared" si="0"/>
        <v>506600.00000000006</v>
      </c>
      <c r="H18" s="40">
        <v>64</v>
      </c>
      <c r="I18" s="25">
        <f t="shared" si="1"/>
        <v>32422400.000000004</v>
      </c>
      <c r="J18" s="33">
        <v>13991000</v>
      </c>
      <c r="K18" s="41">
        <v>18431400</v>
      </c>
      <c r="L18" s="50">
        <f t="shared" si="2"/>
        <v>0</v>
      </c>
    </row>
    <row r="19" spans="1:12" s="73" customFormat="1" ht="139.5" customHeight="1" x14ac:dyDescent="0.25">
      <c r="A19" s="74">
        <v>4</v>
      </c>
      <c r="B19" s="107" t="s">
        <v>112</v>
      </c>
      <c r="C19" s="29" t="s">
        <v>31</v>
      </c>
      <c r="D19" s="38" t="s">
        <v>41</v>
      </c>
      <c r="E19" s="39" t="s">
        <v>42</v>
      </c>
      <c r="F19" s="29">
        <v>0.34</v>
      </c>
      <c r="G19" s="25">
        <f t="shared" si="0"/>
        <v>506600.00000000006</v>
      </c>
      <c r="H19" s="40">
        <v>53</v>
      </c>
      <c r="I19" s="25">
        <f t="shared" si="1"/>
        <v>26849800.000000004</v>
      </c>
      <c r="J19" s="33">
        <v>11726600</v>
      </c>
      <c r="K19" s="41">
        <v>15123200.000000002</v>
      </c>
      <c r="L19" s="50">
        <f t="shared" si="2"/>
        <v>0</v>
      </c>
    </row>
    <row r="20" spans="1:12" s="73" customFormat="1" ht="141.75" x14ac:dyDescent="0.25">
      <c r="A20" s="74">
        <v>5</v>
      </c>
      <c r="B20" s="107" t="s">
        <v>113</v>
      </c>
      <c r="C20" s="29" t="s">
        <v>31</v>
      </c>
      <c r="D20" s="38" t="s">
        <v>43</v>
      </c>
      <c r="E20" s="39" t="s">
        <v>44</v>
      </c>
      <c r="F20" s="29">
        <v>0.34</v>
      </c>
      <c r="G20" s="25">
        <f t="shared" si="0"/>
        <v>506600.00000000006</v>
      </c>
      <c r="H20" s="40">
        <v>57</v>
      </c>
      <c r="I20" s="25">
        <f t="shared" si="1"/>
        <v>28876200.000000004</v>
      </c>
      <c r="J20" s="33">
        <v>11390000</v>
      </c>
      <c r="K20" s="41">
        <v>17486200</v>
      </c>
      <c r="L20" s="50">
        <f t="shared" si="2"/>
        <v>0</v>
      </c>
    </row>
    <row r="21" spans="1:12" s="73" customFormat="1" ht="162.75" customHeight="1" x14ac:dyDescent="0.25">
      <c r="A21" s="74">
        <v>6</v>
      </c>
      <c r="B21" s="107" t="s">
        <v>114</v>
      </c>
      <c r="C21" s="29" t="s">
        <v>31</v>
      </c>
      <c r="D21" s="38" t="s">
        <v>43</v>
      </c>
      <c r="E21" s="39" t="s">
        <v>44</v>
      </c>
      <c r="F21" s="29">
        <v>0.34</v>
      </c>
      <c r="G21" s="25">
        <f>$H$13*F21</f>
        <v>506600.00000000006</v>
      </c>
      <c r="H21" s="29">
        <v>48</v>
      </c>
      <c r="I21" s="25">
        <f>H21*G21</f>
        <v>24316800.000000004</v>
      </c>
      <c r="J21" s="33">
        <v>11084000</v>
      </c>
      <c r="K21" s="41">
        <v>13232800.000000002</v>
      </c>
      <c r="L21" s="50">
        <f t="shared" si="2"/>
        <v>0</v>
      </c>
    </row>
    <row r="22" spans="1:12" s="73" customFormat="1" ht="147" customHeight="1" x14ac:dyDescent="0.25">
      <c r="A22" s="74">
        <v>7</v>
      </c>
      <c r="B22" s="107" t="s">
        <v>115</v>
      </c>
      <c r="C22" s="29" t="s">
        <v>31</v>
      </c>
      <c r="D22" s="38" t="s">
        <v>45</v>
      </c>
      <c r="E22" s="39" t="s">
        <v>46</v>
      </c>
      <c r="F22" s="29">
        <v>0.34</v>
      </c>
      <c r="G22" s="25">
        <f t="shared" ref="G22:G23" si="3">$H$13*F22</f>
        <v>506600.00000000006</v>
      </c>
      <c r="H22" s="29">
        <v>52</v>
      </c>
      <c r="I22" s="25">
        <f t="shared" ref="I22:I23" si="4">H22*G22</f>
        <v>26343200.000000004</v>
      </c>
      <c r="J22" s="33">
        <v>11220000</v>
      </c>
      <c r="K22" s="41">
        <v>15123200.000000002</v>
      </c>
      <c r="L22" s="50">
        <f t="shared" si="2"/>
        <v>0</v>
      </c>
    </row>
    <row r="23" spans="1:12" s="73" customFormat="1" ht="110.25" x14ac:dyDescent="0.25">
      <c r="A23" s="74">
        <v>8</v>
      </c>
      <c r="B23" s="107" t="s">
        <v>116</v>
      </c>
      <c r="C23" s="29" t="s">
        <v>31</v>
      </c>
      <c r="D23" s="38" t="s">
        <v>39</v>
      </c>
      <c r="E23" s="39" t="s">
        <v>40</v>
      </c>
      <c r="F23" s="29">
        <v>0.34</v>
      </c>
      <c r="G23" s="25">
        <f t="shared" si="3"/>
        <v>506600.00000000006</v>
      </c>
      <c r="H23" s="29">
        <v>39</v>
      </c>
      <c r="I23" s="25">
        <f t="shared" si="4"/>
        <v>19757400.000000004</v>
      </c>
      <c r="J23" s="33">
        <v>8415000</v>
      </c>
      <c r="K23" s="41">
        <v>11342400.000000004</v>
      </c>
      <c r="L23" s="50">
        <f t="shared" si="2"/>
        <v>0</v>
      </c>
    </row>
    <row r="24" spans="1:12" s="14" customFormat="1" ht="20.25" customHeight="1" x14ac:dyDescent="0.25">
      <c r="A24" s="72" t="s">
        <v>8</v>
      </c>
      <c r="B24" s="119" t="s">
        <v>85</v>
      </c>
      <c r="C24" s="120"/>
      <c r="D24" s="121"/>
      <c r="E24" s="30"/>
      <c r="F24" s="42"/>
      <c r="G24" s="75"/>
      <c r="H24" s="75"/>
      <c r="I24" s="75">
        <f>I25+I45</f>
        <v>88975000</v>
      </c>
      <c r="J24" s="75">
        <f t="shared" ref="J24:L24" si="5">J25+J45</f>
        <v>88975000</v>
      </c>
      <c r="K24" s="75">
        <f t="shared" si="5"/>
        <v>0</v>
      </c>
      <c r="L24" s="76">
        <f t="shared" si="5"/>
        <v>0</v>
      </c>
    </row>
    <row r="25" spans="1:12" s="14" customFormat="1" ht="16.5" x14ac:dyDescent="0.25">
      <c r="A25" s="72">
        <v>1</v>
      </c>
      <c r="B25" s="118" t="s">
        <v>49</v>
      </c>
      <c r="C25" s="118"/>
      <c r="D25" s="118"/>
      <c r="E25" s="118"/>
      <c r="F25" s="77"/>
      <c r="G25" s="77"/>
      <c r="H25" s="77"/>
      <c r="I25" s="75">
        <f>SUM(I26:I44)</f>
        <v>54355000</v>
      </c>
      <c r="J25" s="75">
        <f>SUM(J26:J44)</f>
        <v>54355000</v>
      </c>
      <c r="K25" s="75">
        <f>SUM(K26:K51)</f>
        <v>0</v>
      </c>
      <c r="L25" s="78"/>
    </row>
    <row r="26" spans="1:12" s="14" customFormat="1" x14ac:dyDescent="0.25">
      <c r="A26" s="79"/>
      <c r="B26" s="108" t="s">
        <v>50</v>
      </c>
      <c r="C26" s="109"/>
      <c r="D26" s="109"/>
      <c r="E26" s="110"/>
      <c r="F26" s="43" t="s">
        <v>51</v>
      </c>
      <c r="G26" s="43">
        <v>1</v>
      </c>
      <c r="H26" s="44">
        <v>6110000</v>
      </c>
      <c r="I26" s="80">
        <f>G26*H26</f>
        <v>6110000</v>
      </c>
      <c r="J26" s="80">
        <f>I26</f>
        <v>6110000</v>
      </c>
      <c r="K26" s="80">
        <v>0</v>
      </c>
      <c r="L26" s="50">
        <f t="shared" ref="L26:L44" si="6">I26-J26-K26</f>
        <v>0</v>
      </c>
    </row>
    <row r="27" spans="1:12" s="14" customFormat="1" x14ac:dyDescent="0.25">
      <c r="A27" s="79"/>
      <c r="B27" s="108" t="s">
        <v>52</v>
      </c>
      <c r="C27" s="109"/>
      <c r="D27" s="109"/>
      <c r="E27" s="110"/>
      <c r="F27" s="43" t="s">
        <v>51</v>
      </c>
      <c r="G27" s="43">
        <v>1</v>
      </c>
      <c r="H27" s="44">
        <v>9140000</v>
      </c>
      <c r="I27" s="80">
        <f t="shared" ref="I27:I51" si="7">G27*H27</f>
        <v>9140000</v>
      </c>
      <c r="J27" s="80">
        <f t="shared" ref="J27:J51" si="8">I27</f>
        <v>9140000</v>
      </c>
      <c r="K27" s="80">
        <v>0</v>
      </c>
      <c r="L27" s="50">
        <f t="shared" si="6"/>
        <v>0</v>
      </c>
    </row>
    <row r="28" spans="1:12" s="14" customFormat="1" x14ac:dyDescent="0.25">
      <c r="A28" s="79"/>
      <c r="B28" s="108" t="s">
        <v>53</v>
      </c>
      <c r="C28" s="109"/>
      <c r="D28" s="109"/>
      <c r="E28" s="110"/>
      <c r="F28" s="43" t="s">
        <v>51</v>
      </c>
      <c r="G28" s="43">
        <v>1</v>
      </c>
      <c r="H28" s="44">
        <v>6230000</v>
      </c>
      <c r="I28" s="80">
        <f t="shared" si="7"/>
        <v>6230000</v>
      </c>
      <c r="J28" s="80">
        <f t="shared" si="8"/>
        <v>6230000</v>
      </c>
      <c r="K28" s="80">
        <v>0</v>
      </c>
      <c r="L28" s="50">
        <f t="shared" si="6"/>
        <v>0</v>
      </c>
    </row>
    <row r="29" spans="1:12" s="14" customFormat="1" ht="24.75" customHeight="1" x14ac:dyDescent="0.25">
      <c r="A29" s="79"/>
      <c r="B29" s="108" t="s">
        <v>54</v>
      </c>
      <c r="C29" s="109"/>
      <c r="D29" s="109"/>
      <c r="E29" s="110"/>
      <c r="F29" s="45" t="s">
        <v>55</v>
      </c>
      <c r="G29" s="43">
        <v>1</v>
      </c>
      <c r="H29" s="46">
        <v>2125000</v>
      </c>
      <c r="I29" s="80">
        <f t="shared" si="7"/>
        <v>2125000</v>
      </c>
      <c r="J29" s="80">
        <f t="shared" si="8"/>
        <v>2125000</v>
      </c>
      <c r="K29" s="80">
        <v>0</v>
      </c>
      <c r="L29" s="50">
        <f t="shared" si="6"/>
        <v>0</v>
      </c>
    </row>
    <row r="30" spans="1:12" s="14" customFormat="1" ht="39.75" customHeight="1" x14ac:dyDescent="0.25">
      <c r="A30" s="79"/>
      <c r="B30" s="108" t="s">
        <v>56</v>
      </c>
      <c r="C30" s="109"/>
      <c r="D30" s="109"/>
      <c r="E30" s="110"/>
      <c r="F30" s="43" t="s">
        <v>57</v>
      </c>
      <c r="G30" s="43">
        <v>1</v>
      </c>
      <c r="H30" s="44">
        <v>840000</v>
      </c>
      <c r="I30" s="80">
        <f t="shared" si="7"/>
        <v>840000</v>
      </c>
      <c r="J30" s="80">
        <f t="shared" si="8"/>
        <v>840000</v>
      </c>
      <c r="K30" s="80">
        <v>0</v>
      </c>
      <c r="L30" s="50">
        <f t="shared" si="6"/>
        <v>0</v>
      </c>
    </row>
    <row r="31" spans="1:12" s="14" customFormat="1" ht="24.75" customHeight="1" x14ac:dyDescent="0.25">
      <c r="A31" s="79"/>
      <c r="B31" s="108" t="s">
        <v>58</v>
      </c>
      <c r="C31" s="109"/>
      <c r="D31" s="109"/>
      <c r="E31" s="110"/>
      <c r="F31" s="43" t="s">
        <v>57</v>
      </c>
      <c r="G31" s="43">
        <v>1</v>
      </c>
      <c r="H31" s="44">
        <v>260000</v>
      </c>
      <c r="I31" s="80">
        <f t="shared" si="7"/>
        <v>260000</v>
      </c>
      <c r="J31" s="80">
        <f t="shared" si="8"/>
        <v>260000</v>
      </c>
      <c r="K31" s="80">
        <v>0</v>
      </c>
      <c r="L31" s="50">
        <f t="shared" si="6"/>
        <v>0</v>
      </c>
    </row>
    <row r="32" spans="1:12" s="14" customFormat="1" ht="43.5" customHeight="1" x14ac:dyDescent="0.25">
      <c r="A32" s="79"/>
      <c r="B32" s="108" t="s">
        <v>59</v>
      </c>
      <c r="C32" s="109"/>
      <c r="D32" s="109"/>
      <c r="E32" s="110"/>
      <c r="F32" s="47" t="s">
        <v>55</v>
      </c>
      <c r="G32" s="43">
        <v>12</v>
      </c>
      <c r="H32" s="44">
        <v>600000</v>
      </c>
      <c r="I32" s="80">
        <f t="shared" si="7"/>
        <v>7200000</v>
      </c>
      <c r="J32" s="80">
        <f t="shared" si="8"/>
        <v>7200000</v>
      </c>
      <c r="K32" s="80">
        <v>0</v>
      </c>
      <c r="L32" s="50">
        <f t="shared" si="6"/>
        <v>0</v>
      </c>
    </row>
    <row r="33" spans="1:12" s="14" customFormat="1" ht="24.75" customHeight="1" x14ac:dyDescent="0.25">
      <c r="A33" s="79"/>
      <c r="B33" s="108" t="s">
        <v>60</v>
      </c>
      <c r="C33" s="109"/>
      <c r="D33" s="109"/>
      <c r="E33" s="110"/>
      <c r="F33" s="43" t="s">
        <v>57</v>
      </c>
      <c r="G33" s="43">
        <v>1</v>
      </c>
      <c r="H33" s="46">
        <v>310000</v>
      </c>
      <c r="I33" s="80">
        <f t="shared" si="7"/>
        <v>310000</v>
      </c>
      <c r="J33" s="80">
        <f t="shared" si="8"/>
        <v>310000</v>
      </c>
      <c r="K33" s="80">
        <v>0</v>
      </c>
      <c r="L33" s="50">
        <f t="shared" si="6"/>
        <v>0</v>
      </c>
    </row>
    <row r="34" spans="1:12" s="14" customFormat="1" ht="24.75" customHeight="1" x14ac:dyDescent="0.25">
      <c r="A34" s="79"/>
      <c r="B34" s="108" t="s">
        <v>61</v>
      </c>
      <c r="C34" s="109"/>
      <c r="D34" s="109"/>
      <c r="E34" s="110"/>
      <c r="F34" s="43" t="s">
        <v>57</v>
      </c>
      <c r="G34" s="43">
        <v>1</v>
      </c>
      <c r="H34" s="46">
        <v>270000</v>
      </c>
      <c r="I34" s="80">
        <f t="shared" si="7"/>
        <v>270000</v>
      </c>
      <c r="J34" s="80">
        <f t="shared" si="8"/>
        <v>270000</v>
      </c>
      <c r="K34" s="80">
        <v>0</v>
      </c>
      <c r="L34" s="50">
        <f t="shared" si="6"/>
        <v>0</v>
      </c>
    </row>
    <row r="35" spans="1:12" s="14" customFormat="1" ht="24.75" customHeight="1" x14ac:dyDescent="0.25">
      <c r="A35" s="79"/>
      <c r="B35" s="108" t="s">
        <v>62</v>
      </c>
      <c r="C35" s="109"/>
      <c r="D35" s="109"/>
      <c r="E35" s="110"/>
      <c r="F35" s="43" t="s">
        <v>57</v>
      </c>
      <c r="G35" s="43">
        <v>1</v>
      </c>
      <c r="H35" s="46">
        <v>310000</v>
      </c>
      <c r="I35" s="80">
        <f t="shared" si="7"/>
        <v>310000</v>
      </c>
      <c r="J35" s="80">
        <f t="shared" si="8"/>
        <v>310000</v>
      </c>
      <c r="K35" s="80">
        <v>0</v>
      </c>
      <c r="L35" s="50">
        <f t="shared" si="6"/>
        <v>0</v>
      </c>
    </row>
    <row r="36" spans="1:12" s="14" customFormat="1" ht="24.75" customHeight="1" x14ac:dyDescent="0.25">
      <c r="A36" s="79"/>
      <c r="B36" s="108" t="s">
        <v>63</v>
      </c>
      <c r="C36" s="109"/>
      <c r="D36" s="109"/>
      <c r="E36" s="110"/>
      <c r="F36" s="43" t="s">
        <v>57</v>
      </c>
      <c r="G36" s="43">
        <v>1</v>
      </c>
      <c r="H36" s="46">
        <v>150000</v>
      </c>
      <c r="I36" s="80">
        <f t="shared" si="7"/>
        <v>150000</v>
      </c>
      <c r="J36" s="80">
        <f t="shared" si="8"/>
        <v>150000</v>
      </c>
      <c r="K36" s="80">
        <v>0</v>
      </c>
      <c r="L36" s="50">
        <f t="shared" si="6"/>
        <v>0</v>
      </c>
    </row>
    <row r="37" spans="1:12" s="14" customFormat="1" ht="24.75" customHeight="1" x14ac:dyDescent="0.25">
      <c r="A37" s="79"/>
      <c r="B37" s="108" t="s">
        <v>64</v>
      </c>
      <c r="C37" s="109"/>
      <c r="D37" s="109"/>
      <c r="E37" s="110"/>
      <c r="F37" s="48" t="s">
        <v>65</v>
      </c>
      <c r="G37" s="43">
        <v>1</v>
      </c>
      <c r="H37" s="46">
        <v>3760000</v>
      </c>
      <c r="I37" s="80">
        <f t="shared" si="7"/>
        <v>3760000</v>
      </c>
      <c r="J37" s="80">
        <f t="shared" si="8"/>
        <v>3760000</v>
      </c>
      <c r="K37" s="80">
        <v>0</v>
      </c>
      <c r="L37" s="50">
        <f t="shared" si="6"/>
        <v>0</v>
      </c>
    </row>
    <row r="38" spans="1:12" s="14" customFormat="1" ht="24.75" customHeight="1" x14ac:dyDescent="0.25">
      <c r="A38" s="79"/>
      <c r="B38" s="108" t="s">
        <v>66</v>
      </c>
      <c r="C38" s="109"/>
      <c r="D38" s="109"/>
      <c r="E38" s="110"/>
      <c r="F38" s="47" t="s">
        <v>67</v>
      </c>
      <c r="G38" s="43">
        <v>1</v>
      </c>
      <c r="H38" s="46">
        <v>1440000</v>
      </c>
      <c r="I38" s="80">
        <f t="shared" si="7"/>
        <v>1440000</v>
      </c>
      <c r="J38" s="80">
        <f t="shared" si="8"/>
        <v>1440000</v>
      </c>
      <c r="K38" s="80">
        <v>0</v>
      </c>
      <c r="L38" s="50">
        <f t="shared" si="6"/>
        <v>0</v>
      </c>
    </row>
    <row r="39" spans="1:12" s="14" customFormat="1" ht="24.75" customHeight="1" x14ac:dyDescent="0.25">
      <c r="A39" s="79"/>
      <c r="B39" s="108" t="s">
        <v>68</v>
      </c>
      <c r="C39" s="109"/>
      <c r="D39" s="109"/>
      <c r="E39" s="110"/>
      <c r="F39" s="47" t="s">
        <v>67</v>
      </c>
      <c r="G39" s="43">
        <v>1</v>
      </c>
      <c r="H39" s="46">
        <v>890000</v>
      </c>
      <c r="I39" s="80">
        <f t="shared" si="7"/>
        <v>890000</v>
      </c>
      <c r="J39" s="80">
        <f t="shared" si="8"/>
        <v>890000</v>
      </c>
      <c r="K39" s="80">
        <v>0</v>
      </c>
      <c r="L39" s="50">
        <f t="shared" si="6"/>
        <v>0</v>
      </c>
    </row>
    <row r="40" spans="1:12" s="14" customFormat="1" ht="24.75" customHeight="1" x14ac:dyDescent="0.25">
      <c r="A40" s="79"/>
      <c r="B40" s="108" t="s">
        <v>69</v>
      </c>
      <c r="C40" s="109"/>
      <c r="D40" s="109"/>
      <c r="E40" s="110"/>
      <c r="F40" s="47" t="s">
        <v>55</v>
      </c>
      <c r="G40" s="43">
        <v>1</v>
      </c>
      <c r="H40" s="46">
        <v>900000</v>
      </c>
      <c r="I40" s="80">
        <f t="shared" si="7"/>
        <v>900000</v>
      </c>
      <c r="J40" s="80">
        <f t="shared" si="8"/>
        <v>900000</v>
      </c>
      <c r="K40" s="80">
        <v>0</v>
      </c>
      <c r="L40" s="50">
        <f t="shared" si="6"/>
        <v>0</v>
      </c>
    </row>
    <row r="41" spans="1:12" s="14" customFormat="1" ht="24.75" customHeight="1" x14ac:dyDescent="0.25">
      <c r="A41" s="79"/>
      <c r="B41" s="108" t="s">
        <v>70</v>
      </c>
      <c r="C41" s="109"/>
      <c r="D41" s="109"/>
      <c r="E41" s="110"/>
      <c r="F41" s="47" t="s">
        <v>55</v>
      </c>
      <c r="G41" s="43">
        <v>1</v>
      </c>
      <c r="H41" s="46">
        <v>2020000</v>
      </c>
      <c r="I41" s="80">
        <f t="shared" si="7"/>
        <v>2020000</v>
      </c>
      <c r="J41" s="80">
        <f t="shared" si="8"/>
        <v>2020000</v>
      </c>
      <c r="K41" s="80">
        <v>0</v>
      </c>
      <c r="L41" s="50">
        <f t="shared" si="6"/>
        <v>0</v>
      </c>
    </row>
    <row r="42" spans="1:12" s="14" customFormat="1" ht="24.75" customHeight="1" x14ac:dyDescent="0.25">
      <c r="A42" s="79"/>
      <c r="B42" s="108" t="s">
        <v>71</v>
      </c>
      <c r="C42" s="109"/>
      <c r="D42" s="109"/>
      <c r="E42" s="110"/>
      <c r="F42" s="47" t="s">
        <v>72</v>
      </c>
      <c r="G42" s="43">
        <v>30</v>
      </c>
      <c r="H42" s="46">
        <v>300000</v>
      </c>
      <c r="I42" s="80">
        <f t="shared" si="7"/>
        <v>9000000</v>
      </c>
      <c r="J42" s="80">
        <f t="shared" si="8"/>
        <v>9000000</v>
      </c>
      <c r="K42" s="80">
        <v>0</v>
      </c>
      <c r="L42" s="50">
        <f t="shared" si="6"/>
        <v>0</v>
      </c>
    </row>
    <row r="43" spans="1:12" s="14" customFormat="1" ht="24.75" customHeight="1" x14ac:dyDescent="0.25">
      <c r="A43" s="79"/>
      <c r="B43" s="108" t="s">
        <v>73</v>
      </c>
      <c r="C43" s="109"/>
      <c r="D43" s="109"/>
      <c r="E43" s="110"/>
      <c r="F43" s="47" t="s">
        <v>67</v>
      </c>
      <c r="G43" s="43">
        <v>40</v>
      </c>
      <c r="H43" s="46">
        <v>70000</v>
      </c>
      <c r="I43" s="80">
        <f t="shared" si="7"/>
        <v>2800000</v>
      </c>
      <c r="J43" s="80">
        <f t="shared" si="8"/>
        <v>2800000</v>
      </c>
      <c r="K43" s="80">
        <v>0</v>
      </c>
      <c r="L43" s="50">
        <f t="shared" si="6"/>
        <v>0</v>
      </c>
    </row>
    <row r="44" spans="1:12" s="14" customFormat="1" ht="24.75" customHeight="1" x14ac:dyDescent="0.25">
      <c r="A44" s="79"/>
      <c r="B44" s="108" t="s">
        <v>74</v>
      </c>
      <c r="C44" s="109"/>
      <c r="D44" s="109"/>
      <c r="E44" s="110"/>
      <c r="F44" s="47" t="s">
        <v>67</v>
      </c>
      <c r="G44" s="43">
        <v>10</v>
      </c>
      <c r="H44" s="46">
        <v>60000</v>
      </c>
      <c r="I44" s="80">
        <f t="shared" si="7"/>
        <v>600000</v>
      </c>
      <c r="J44" s="80">
        <f t="shared" si="8"/>
        <v>600000</v>
      </c>
      <c r="K44" s="80">
        <v>0</v>
      </c>
      <c r="L44" s="50">
        <f t="shared" si="6"/>
        <v>0</v>
      </c>
    </row>
    <row r="45" spans="1:12" s="73" customFormat="1" ht="16.5" x14ac:dyDescent="0.25">
      <c r="A45" s="28">
        <v>2</v>
      </c>
      <c r="B45" s="134" t="s">
        <v>75</v>
      </c>
      <c r="C45" s="135"/>
      <c r="D45" s="135"/>
      <c r="E45" s="136"/>
      <c r="F45" s="28"/>
      <c r="G45" s="28"/>
      <c r="H45" s="81"/>
      <c r="I45" s="82">
        <f>SUM(I46:I51)</f>
        <v>34620000</v>
      </c>
      <c r="J45" s="82">
        <f>SUM(J46:J51)</f>
        <v>34620000</v>
      </c>
      <c r="K45" s="83"/>
      <c r="L45" s="78"/>
    </row>
    <row r="46" spans="1:12" s="14" customFormat="1" ht="24.75" customHeight="1" x14ac:dyDescent="0.25">
      <c r="A46" s="79"/>
      <c r="B46" s="108" t="s">
        <v>76</v>
      </c>
      <c r="C46" s="109"/>
      <c r="D46" s="109"/>
      <c r="E46" s="110"/>
      <c r="F46" s="47" t="s">
        <v>77</v>
      </c>
      <c r="G46" s="43">
        <v>8</v>
      </c>
      <c r="H46" s="46">
        <v>110000</v>
      </c>
      <c r="I46" s="80">
        <f t="shared" si="7"/>
        <v>880000</v>
      </c>
      <c r="J46" s="80">
        <f t="shared" si="8"/>
        <v>880000</v>
      </c>
      <c r="K46" s="80">
        <v>0</v>
      </c>
      <c r="L46" s="50">
        <f t="shared" ref="L46:L51" si="9">I46-J46-K46</f>
        <v>0</v>
      </c>
    </row>
    <row r="47" spans="1:12" s="14" customFormat="1" ht="24.75" customHeight="1" x14ac:dyDescent="0.25">
      <c r="A47" s="79"/>
      <c r="B47" s="108" t="s">
        <v>78</v>
      </c>
      <c r="C47" s="109"/>
      <c r="D47" s="109"/>
      <c r="E47" s="110"/>
      <c r="F47" s="47" t="s">
        <v>51</v>
      </c>
      <c r="G47" s="43">
        <v>8</v>
      </c>
      <c r="H47" s="46">
        <v>1500000</v>
      </c>
      <c r="I47" s="80">
        <f t="shared" si="7"/>
        <v>12000000</v>
      </c>
      <c r="J47" s="80">
        <f t="shared" si="8"/>
        <v>12000000</v>
      </c>
      <c r="K47" s="80">
        <v>0</v>
      </c>
      <c r="L47" s="50">
        <f t="shared" si="9"/>
        <v>0</v>
      </c>
    </row>
    <row r="48" spans="1:12" s="14" customFormat="1" ht="24.75" customHeight="1" x14ac:dyDescent="0.25">
      <c r="A48" s="79"/>
      <c r="B48" s="108" t="s">
        <v>79</v>
      </c>
      <c r="C48" s="109"/>
      <c r="D48" s="109"/>
      <c r="E48" s="110"/>
      <c r="F48" s="47" t="s">
        <v>77</v>
      </c>
      <c r="G48" s="43">
        <v>50</v>
      </c>
      <c r="H48" s="46">
        <v>70000</v>
      </c>
      <c r="I48" s="80">
        <f t="shared" si="7"/>
        <v>3500000</v>
      </c>
      <c r="J48" s="80">
        <f t="shared" si="8"/>
        <v>3500000</v>
      </c>
      <c r="K48" s="80">
        <v>0</v>
      </c>
      <c r="L48" s="50">
        <f t="shared" si="9"/>
        <v>0</v>
      </c>
    </row>
    <row r="49" spans="1:12" s="14" customFormat="1" ht="24.75" customHeight="1" x14ac:dyDescent="0.25">
      <c r="A49" s="79"/>
      <c r="B49" s="108" t="s">
        <v>80</v>
      </c>
      <c r="C49" s="109"/>
      <c r="D49" s="109"/>
      <c r="E49" s="110"/>
      <c r="F49" s="47" t="s">
        <v>81</v>
      </c>
      <c r="G49" s="43">
        <v>3500</v>
      </c>
      <c r="H49" s="46">
        <v>5000</v>
      </c>
      <c r="I49" s="80">
        <f t="shared" si="7"/>
        <v>17500000</v>
      </c>
      <c r="J49" s="80">
        <f t="shared" si="8"/>
        <v>17500000</v>
      </c>
      <c r="K49" s="80">
        <v>0</v>
      </c>
      <c r="L49" s="50">
        <f t="shared" si="9"/>
        <v>0</v>
      </c>
    </row>
    <row r="50" spans="1:12" s="14" customFormat="1" ht="24.75" customHeight="1" x14ac:dyDescent="0.25">
      <c r="A50" s="79"/>
      <c r="B50" s="108" t="s">
        <v>82</v>
      </c>
      <c r="C50" s="109"/>
      <c r="D50" s="109"/>
      <c r="E50" s="110"/>
      <c r="F50" s="47" t="s">
        <v>83</v>
      </c>
      <c r="G50" s="43">
        <v>1</v>
      </c>
      <c r="H50" s="46">
        <v>500000</v>
      </c>
      <c r="I50" s="80">
        <f t="shared" si="7"/>
        <v>500000</v>
      </c>
      <c r="J50" s="80">
        <f t="shared" si="8"/>
        <v>500000</v>
      </c>
      <c r="K50" s="80">
        <v>0</v>
      </c>
      <c r="L50" s="50">
        <f t="shared" si="9"/>
        <v>0</v>
      </c>
    </row>
    <row r="51" spans="1:12" s="14" customFormat="1" ht="24.75" customHeight="1" x14ac:dyDescent="0.25">
      <c r="A51" s="79"/>
      <c r="B51" s="108" t="s">
        <v>84</v>
      </c>
      <c r="C51" s="109"/>
      <c r="D51" s="109"/>
      <c r="E51" s="110"/>
      <c r="F51" s="47" t="s">
        <v>77</v>
      </c>
      <c r="G51" s="43">
        <v>8</v>
      </c>
      <c r="H51" s="46">
        <v>30000</v>
      </c>
      <c r="I51" s="80">
        <f t="shared" si="7"/>
        <v>240000</v>
      </c>
      <c r="J51" s="80">
        <f t="shared" si="8"/>
        <v>240000</v>
      </c>
      <c r="K51" s="80">
        <v>0</v>
      </c>
      <c r="L51" s="50">
        <f t="shared" si="9"/>
        <v>0</v>
      </c>
    </row>
    <row r="52" spans="1:12" s="10" customFormat="1" ht="23.25" customHeight="1" x14ac:dyDescent="0.25">
      <c r="A52" s="72" t="s">
        <v>86</v>
      </c>
      <c r="B52" s="132" t="s">
        <v>11</v>
      </c>
      <c r="C52" s="132"/>
      <c r="D52" s="132"/>
      <c r="E52" s="132"/>
      <c r="F52" s="34"/>
      <c r="G52" s="84"/>
      <c r="H52" s="25"/>
      <c r="I52" s="32">
        <f>I53+I68+I69+I82</f>
        <v>108435900</v>
      </c>
      <c r="J52" s="32">
        <f>J53+J68+J69+J82</f>
        <v>55568900</v>
      </c>
      <c r="K52" s="32">
        <f>K53+K68+K69+K82</f>
        <v>52867000</v>
      </c>
      <c r="L52" s="32">
        <f>L53+L68+L69+L82</f>
        <v>0</v>
      </c>
    </row>
    <row r="53" spans="1:12" s="88" customFormat="1" ht="16.5" x14ac:dyDescent="0.25">
      <c r="A53" s="49">
        <v>1</v>
      </c>
      <c r="B53" s="111" t="s">
        <v>118</v>
      </c>
      <c r="C53" s="112"/>
      <c r="D53" s="112"/>
      <c r="E53" s="113"/>
      <c r="F53" s="85"/>
      <c r="G53" s="28"/>
      <c r="H53" s="51"/>
      <c r="I53" s="86">
        <f>I54+I61</f>
        <v>66186500</v>
      </c>
      <c r="J53" s="86">
        <f t="shared" ref="J53:L53" si="10">J54+J61</f>
        <v>37086500</v>
      </c>
      <c r="K53" s="86">
        <f t="shared" si="10"/>
        <v>29100000</v>
      </c>
      <c r="L53" s="86">
        <f t="shared" si="10"/>
        <v>0</v>
      </c>
    </row>
    <row r="54" spans="1:12" s="88" customFormat="1" ht="16.5" x14ac:dyDescent="0.25">
      <c r="A54" s="49" t="s">
        <v>87</v>
      </c>
      <c r="B54" s="111" t="s">
        <v>92</v>
      </c>
      <c r="C54" s="112"/>
      <c r="D54" s="112"/>
      <c r="E54" s="113"/>
      <c r="F54" s="85"/>
      <c r="G54" s="28"/>
      <c r="H54" s="51"/>
      <c r="I54" s="86">
        <f>SUM(I55:I60)</f>
        <v>37286500</v>
      </c>
      <c r="J54" s="86">
        <f t="shared" ref="J54:L54" si="11">SUM(J55:J60)</f>
        <v>20686500</v>
      </c>
      <c r="K54" s="86">
        <f t="shared" si="11"/>
        <v>16600000</v>
      </c>
      <c r="L54" s="87">
        <f t="shared" si="11"/>
        <v>0</v>
      </c>
    </row>
    <row r="55" spans="1:12" s="88" customFormat="1" ht="28.5" customHeight="1" x14ac:dyDescent="0.25">
      <c r="A55" s="49"/>
      <c r="B55" s="108" t="s">
        <v>94</v>
      </c>
      <c r="C55" s="109"/>
      <c r="D55" s="109"/>
      <c r="E55" s="110"/>
      <c r="F55" s="89"/>
      <c r="G55" s="89"/>
      <c r="H55" s="90"/>
      <c r="I55" s="80">
        <f>4800000*2</f>
        <v>9600000</v>
      </c>
      <c r="J55" s="80">
        <v>4800000</v>
      </c>
      <c r="K55" s="91">
        <v>4800000</v>
      </c>
      <c r="L55" s="50">
        <f t="shared" ref="L55:L60" si="12">I55-J55-K55</f>
        <v>0</v>
      </c>
    </row>
    <row r="56" spans="1:12" s="88" customFormat="1" ht="16.5" x14ac:dyDescent="0.25">
      <c r="A56" s="49"/>
      <c r="B56" s="108" t="s">
        <v>95</v>
      </c>
      <c r="C56" s="109"/>
      <c r="D56" s="109"/>
      <c r="E56" s="110"/>
      <c r="F56" s="89"/>
      <c r="G56" s="89"/>
      <c r="H56" s="90"/>
      <c r="I56" s="80">
        <f>6300000*2</f>
        <v>12600000</v>
      </c>
      <c r="J56" s="80">
        <v>6300000</v>
      </c>
      <c r="K56" s="91">
        <v>6300000</v>
      </c>
      <c r="L56" s="50">
        <f t="shared" si="12"/>
        <v>0</v>
      </c>
    </row>
    <row r="57" spans="1:12" s="88" customFormat="1" ht="16.5" x14ac:dyDescent="0.25">
      <c r="A57" s="49"/>
      <c r="B57" s="108" t="s">
        <v>36</v>
      </c>
      <c r="C57" s="109"/>
      <c r="D57" s="109"/>
      <c r="E57" s="110"/>
      <c r="F57" s="29"/>
      <c r="G57" s="89"/>
      <c r="H57" s="90"/>
      <c r="I57" s="80">
        <v>2186500</v>
      </c>
      <c r="J57" s="80">
        <v>2186500</v>
      </c>
      <c r="K57" s="92"/>
      <c r="L57" s="50">
        <f t="shared" si="12"/>
        <v>0</v>
      </c>
    </row>
    <row r="58" spans="1:12" s="88" customFormat="1" ht="16.5" x14ac:dyDescent="0.25">
      <c r="A58" s="49"/>
      <c r="B58" s="108" t="s">
        <v>88</v>
      </c>
      <c r="C58" s="109"/>
      <c r="D58" s="109"/>
      <c r="E58" s="110"/>
      <c r="F58" s="29"/>
      <c r="G58" s="89"/>
      <c r="H58" s="90"/>
      <c r="I58" s="80">
        <v>2000000</v>
      </c>
      <c r="J58" s="80">
        <v>2000000</v>
      </c>
      <c r="K58" s="92"/>
      <c r="L58" s="50">
        <f t="shared" si="12"/>
        <v>0</v>
      </c>
    </row>
    <row r="59" spans="1:12" s="88" customFormat="1" ht="16.5" x14ac:dyDescent="0.25">
      <c r="A59" s="49"/>
      <c r="B59" s="108" t="s">
        <v>89</v>
      </c>
      <c r="C59" s="109"/>
      <c r="D59" s="109"/>
      <c r="E59" s="110"/>
      <c r="F59" s="29"/>
      <c r="G59" s="89"/>
      <c r="H59" s="90"/>
      <c r="I59" s="80">
        <f>2400000*2</f>
        <v>4800000</v>
      </c>
      <c r="J59" s="80">
        <v>2400000</v>
      </c>
      <c r="K59" s="91">
        <v>2400000</v>
      </c>
      <c r="L59" s="50">
        <f t="shared" si="12"/>
        <v>0</v>
      </c>
    </row>
    <row r="60" spans="1:12" s="88" customFormat="1" ht="16.5" x14ac:dyDescent="0.25">
      <c r="A60" s="49"/>
      <c r="B60" s="108" t="s">
        <v>90</v>
      </c>
      <c r="C60" s="109"/>
      <c r="D60" s="109"/>
      <c r="E60" s="110"/>
      <c r="F60" s="29"/>
      <c r="G60" s="89"/>
      <c r="H60" s="90"/>
      <c r="I60" s="80">
        <f>3000000+3100000</f>
        <v>6100000</v>
      </c>
      <c r="J60" s="80">
        <v>3000000</v>
      </c>
      <c r="K60" s="91">
        <v>3100000</v>
      </c>
      <c r="L60" s="50">
        <f t="shared" si="12"/>
        <v>0</v>
      </c>
    </row>
    <row r="61" spans="1:12" s="88" customFormat="1" ht="16.5" x14ac:dyDescent="0.25">
      <c r="A61" s="49" t="s">
        <v>91</v>
      </c>
      <c r="B61" s="111" t="s">
        <v>93</v>
      </c>
      <c r="C61" s="112"/>
      <c r="D61" s="112"/>
      <c r="E61" s="113"/>
      <c r="F61" s="85"/>
      <c r="G61" s="28"/>
      <c r="H61" s="51"/>
      <c r="I61" s="86">
        <f>SUM(I62:I67)</f>
        <v>28900000</v>
      </c>
      <c r="J61" s="86">
        <f t="shared" ref="J61:L61" si="13">SUM(J62:J67)</f>
        <v>16400000</v>
      </c>
      <c r="K61" s="86">
        <f t="shared" si="13"/>
        <v>12500000</v>
      </c>
      <c r="L61" s="87">
        <f t="shared" si="13"/>
        <v>0</v>
      </c>
    </row>
    <row r="62" spans="1:12" s="88" customFormat="1" ht="28.5" customHeight="1" x14ac:dyDescent="0.25">
      <c r="A62" s="49"/>
      <c r="B62" s="108" t="s">
        <v>94</v>
      </c>
      <c r="C62" s="109"/>
      <c r="D62" s="109"/>
      <c r="E62" s="110"/>
      <c r="F62" s="89"/>
      <c r="G62" s="89"/>
      <c r="H62" s="90"/>
      <c r="I62" s="93">
        <f>3200000*2</f>
        <v>6400000</v>
      </c>
      <c r="J62" s="80">
        <v>3200000</v>
      </c>
      <c r="K62" s="94">
        <v>3200000</v>
      </c>
      <c r="L62" s="50">
        <f t="shared" ref="L62:L67" si="14">I62-J62-K62</f>
        <v>0</v>
      </c>
    </row>
    <row r="63" spans="1:12" s="88" customFormat="1" ht="16.5" customHeight="1" x14ac:dyDescent="0.25">
      <c r="A63" s="49"/>
      <c r="B63" s="108" t="s">
        <v>95</v>
      </c>
      <c r="C63" s="109"/>
      <c r="D63" s="109"/>
      <c r="E63" s="110"/>
      <c r="F63" s="89"/>
      <c r="G63" s="89"/>
      <c r="H63" s="90"/>
      <c r="I63" s="93">
        <f>4200000*2</f>
        <v>8400000</v>
      </c>
      <c r="J63" s="80">
        <v>4200000</v>
      </c>
      <c r="K63" s="94">
        <v>4200000</v>
      </c>
      <c r="L63" s="50">
        <f t="shared" si="14"/>
        <v>0</v>
      </c>
    </row>
    <row r="64" spans="1:12" s="88" customFormat="1" ht="16.5" x14ac:dyDescent="0.25">
      <c r="A64" s="49"/>
      <c r="B64" s="108" t="s">
        <v>36</v>
      </c>
      <c r="C64" s="109"/>
      <c r="D64" s="109"/>
      <c r="E64" s="110"/>
      <c r="F64" s="29"/>
      <c r="G64" s="89"/>
      <c r="H64" s="90"/>
      <c r="I64" s="93">
        <v>2000000</v>
      </c>
      <c r="J64" s="80">
        <v>2000000</v>
      </c>
      <c r="K64" s="95"/>
      <c r="L64" s="50">
        <f t="shared" si="14"/>
        <v>0</v>
      </c>
    </row>
    <row r="65" spans="1:13" s="88" customFormat="1" ht="16.5" x14ac:dyDescent="0.25">
      <c r="A65" s="49"/>
      <c r="B65" s="108" t="s">
        <v>88</v>
      </c>
      <c r="C65" s="109"/>
      <c r="D65" s="109"/>
      <c r="E65" s="110"/>
      <c r="F65" s="29"/>
      <c r="G65" s="89"/>
      <c r="H65" s="90"/>
      <c r="I65" s="93">
        <v>2000000</v>
      </c>
      <c r="J65" s="80">
        <v>2000000</v>
      </c>
      <c r="K65" s="95"/>
      <c r="L65" s="50">
        <f t="shared" si="14"/>
        <v>0</v>
      </c>
    </row>
    <row r="66" spans="1:13" s="88" customFormat="1" ht="16.5" x14ac:dyDescent="0.25">
      <c r="A66" s="49"/>
      <c r="B66" s="108" t="s">
        <v>89</v>
      </c>
      <c r="C66" s="109"/>
      <c r="D66" s="109"/>
      <c r="E66" s="110"/>
      <c r="F66" s="29"/>
      <c r="G66" s="89"/>
      <c r="H66" s="90"/>
      <c r="I66" s="93">
        <f>2000000*2</f>
        <v>4000000</v>
      </c>
      <c r="J66" s="80">
        <v>2000000</v>
      </c>
      <c r="K66" s="94">
        <v>2000000</v>
      </c>
      <c r="L66" s="50">
        <f t="shared" si="14"/>
        <v>0</v>
      </c>
    </row>
    <row r="67" spans="1:13" s="88" customFormat="1" ht="16.5" x14ac:dyDescent="0.25">
      <c r="A67" s="49"/>
      <c r="B67" s="108" t="s">
        <v>90</v>
      </c>
      <c r="C67" s="109"/>
      <c r="D67" s="109"/>
      <c r="E67" s="110"/>
      <c r="F67" s="29"/>
      <c r="G67" s="89"/>
      <c r="H67" s="90"/>
      <c r="I67" s="90">
        <f>3000000+3100000</f>
        <v>6100000</v>
      </c>
      <c r="J67" s="80">
        <v>3000000</v>
      </c>
      <c r="K67" s="94">
        <v>3100000</v>
      </c>
      <c r="L67" s="50">
        <f t="shared" si="14"/>
        <v>0</v>
      </c>
    </row>
    <row r="68" spans="1:13" s="14" customFormat="1" ht="23.25" customHeight="1" x14ac:dyDescent="0.25">
      <c r="A68" s="28">
        <v>2</v>
      </c>
      <c r="B68" s="133" t="s">
        <v>20</v>
      </c>
      <c r="C68" s="133"/>
      <c r="D68" s="133"/>
      <c r="E68" s="133"/>
      <c r="F68" s="28"/>
      <c r="G68" s="28"/>
      <c r="H68" s="96"/>
      <c r="I68" s="97">
        <v>27500000</v>
      </c>
      <c r="J68" s="83">
        <v>13750000</v>
      </c>
      <c r="K68" s="83">
        <v>13750000</v>
      </c>
      <c r="L68" s="50">
        <f t="shared" ref="L68" si="15">I68-J68-K68</f>
        <v>0</v>
      </c>
    </row>
    <row r="69" spans="1:13" s="88" customFormat="1" ht="24.75" customHeight="1" x14ac:dyDescent="0.25">
      <c r="A69" s="49">
        <v>3</v>
      </c>
      <c r="B69" s="111" t="s">
        <v>96</v>
      </c>
      <c r="C69" s="112"/>
      <c r="D69" s="112"/>
      <c r="E69" s="113"/>
      <c r="F69" s="85"/>
      <c r="G69" s="28"/>
      <c r="H69" s="51"/>
      <c r="I69" s="86">
        <f>I70+I75</f>
        <v>8350000</v>
      </c>
      <c r="J69" s="86">
        <f t="shared" ref="J69:L69" si="16">J70+J75</f>
        <v>2000000</v>
      </c>
      <c r="K69" s="86">
        <f t="shared" si="16"/>
        <v>6350000</v>
      </c>
      <c r="L69" s="87">
        <f t="shared" si="16"/>
        <v>0</v>
      </c>
      <c r="M69" s="98"/>
    </row>
    <row r="70" spans="1:13" s="88" customFormat="1" ht="24.75" customHeight="1" x14ac:dyDescent="0.25">
      <c r="A70" s="28" t="s">
        <v>100</v>
      </c>
      <c r="B70" s="111" t="s">
        <v>102</v>
      </c>
      <c r="C70" s="112"/>
      <c r="D70" s="112"/>
      <c r="E70" s="112"/>
      <c r="F70" s="85"/>
      <c r="G70" s="28"/>
      <c r="H70" s="51"/>
      <c r="I70" s="86">
        <f>SUM(I71:I74)</f>
        <v>2000000</v>
      </c>
      <c r="J70" s="86">
        <f t="shared" ref="J70:L70" si="17">SUM(J71:J74)</f>
        <v>2000000</v>
      </c>
      <c r="K70" s="86">
        <f t="shared" si="17"/>
        <v>0</v>
      </c>
      <c r="L70" s="87">
        <f t="shared" si="17"/>
        <v>0</v>
      </c>
      <c r="M70" s="98"/>
    </row>
    <row r="71" spans="1:13" s="88" customFormat="1" ht="28.5" customHeight="1" x14ac:dyDescent="0.25">
      <c r="A71" s="28"/>
      <c r="B71" s="129" t="s">
        <v>97</v>
      </c>
      <c r="C71" s="130"/>
      <c r="D71" s="130"/>
      <c r="E71" s="131"/>
      <c r="F71" s="89" t="s">
        <v>21</v>
      </c>
      <c r="G71" s="89">
        <v>1</v>
      </c>
      <c r="H71" s="99">
        <v>500000</v>
      </c>
      <c r="I71" s="99">
        <f t="shared" ref="I71:I74" si="18">G71*H71</f>
        <v>500000</v>
      </c>
      <c r="J71" s="99">
        <f>I71</f>
        <v>500000</v>
      </c>
      <c r="K71" s="99">
        <v>0</v>
      </c>
      <c r="L71" s="50">
        <f t="shared" ref="L71:L74" si="19">I71-J71-K71</f>
        <v>0</v>
      </c>
      <c r="M71" s="98"/>
    </row>
    <row r="72" spans="1:13" s="88" customFormat="1" ht="28.5" customHeight="1" x14ac:dyDescent="0.25">
      <c r="A72" s="28"/>
      <c r="B72" s="129" t="s">
        <v>98</v>
      </c>
      <c r="C72" s="130"/>
      <c r="D72" s="130"/>
      <c r="E72" s="131"/>
      <c r="F72" s="89" t="s">
        <v>21</v>
      </c>
      <c r="G72" s="89">
        <v>4</v>
      </c>
      <c r="H72" s="99">
        <v>300000</v>
      </c>
      <c r="I72" s="99">
        <f t="shared" si="18"/>
        <v>1200000</v>
      </c>
      <c r="J72" s="99">
        <f t="shared" ref="J72:J74" si="20">I72</f>
        <v>1200000</v>
      </c>
      <c r="K72" s="99">
        <v>0</v>
      </c>
      <c r="L72" s="50">
        <f t="shared" si="19"/>
        <v>0</v>
      </c>
      <c r="M72" s="98"/>
    </row>
    <row r="73" spans="1:13" s="88" customFormat="1" ht="28.5" customHeight="1" x14ac:dyDescent="0.25">
      <c r="A73" s="28"/>
      <c r="B73" s="129" t="s">
        <v>22</v>
      </c>
      <c r="C73" s="130"/>
      <c r="D73" s="130"/>
      <c r="E73" s="131"/>
      <c r="F73" s="89" t="s">
        <v>21</v>
      </c>
      <c r="G73" s="89">
        <v>1</v>
      </c>
      <c r="H73" s="99">
        <v>100000</v>
      </c>
      <c r="I73" s="99">
        <f t="shared" si="18"/>
        <v>100000</v>
      </c>
      <c r="J73" s="99">
        <f t="shared" si="20"/>
        <v>100000</v>
      </c>
      <c r="K73" s="99">
        <v>0</v>
      </c>
      <c r="L73" s="50">
        <f t="shared" si="19"/>
        <v>0</v>
      </c>
      <c r="M73" s="98"/>
    </row>
    <row r="74" spans="1:13" s="88" customFormat="1" ht="28.5" customHeight="1" x14ac:dyDescent="0.25">
      <c r="A74" s="28"/>
      <c r="B74" s="129" t="s">
        <v>34</v>
      </c>
      <c r="C74" s="130"/>
      <c r="D74" s="130"/>
      <c r="E74" s="131"/>
      <c r="F74" s="89" t="s">
        <v>99</v>
      </c>
      <c r="G74" s="89">
        <v>1</v>
      </c>
      <c r="H74" s="99">
        <v>200000</v>
      </c>
      <c r="I74" s="99">
        <f t="shared" si="18"/>
        <v>200000</v>
      </c>
      <c r="J74" s="99">
        <f t="shared" si="20"/>
        <v>200000</v>
      </c>
      <c r="K74" s="99">
        <v>0</v>
      </c>
      <c r="L74" s="50">
        <f t="shared" si="19"/>
        <v>0</v>
      </c>
      <c r="M74" s="98"/>
    </row>
    <row r="75" spans="1:13" s="14" customFormat="1" ht="23.25" customHeight="1" x14ac:dyDescent="0.25">
      <c r="A75" s="28" t="s">
        <v>101</v>
      </c>
      <c r="B75" s="133" t="s">
        <v>25</v>
      </c>
      <c r="C75" s="133"/>
      <c r="D75" s="133"/>
      <c r="E75" s="133"/>
      <c r="F75" s="27"/>
      <c r="G75" s="28"/>
      <c r="H75" s="100"/>
      <c r="I75" s="101">
        <f>SUM(I76:I81)</f>
        <v>6350000</v>
      </c>
      <c r="J75" s="101">
        <f t="shared" ref="J75:L75" si="21">SUM(J76:J81)</f>
        <v>0</v>
      </c>
      <c r="K75" s="101">
        <f t="shared" si="21"/>
        <v>6350000</v>
      </c>
      <c r="L75" s="102">
        <f t="shared" si="21"/>
        <v>0</v>
      </c>
    </row>
    <row r="76" spans="1:13" s="14" customFormat="1" ht="23.25" customHeight="1" x14ac:dyDescent="0.25">
      <c r="A76" s="28"/>
      <c r="B76" s="129" t="s">
        <v>97</v>
      </c>
      <c r="C76" s="130"/>
      <c r="D76" s="130"/>
      <c r="E76" s="131"/>
      <c r="F76" s="89" t="s">
        <v>21</v>
      </c>
      <c r="G76" s="89">
        <v>1</v>
      </c>
      <c r="H76" s="99">
        <v>750000</v>
      </c>
      <c r="I76" s="99">
        <f t="shared" ref="I76:I81" si="22">G76*H76</f>
        <v>750000</v>
      </c>
      <c r="J76" s="33">
        <v>0</v>
      </c>
      <c r="K76" s="25">
        <f>I76</f>
        <v>750000</v>
      </c>
      <c r="L76" s="50">
        <f t="shared" ref="L76:L82" si="23">I76-J76-K76</f>
        <v>0</v>
      </c>
    </row>
    <row r="77" spans="1:13" s="14" customFormat="1" ht="23.25" customHeight="1" x14ac:dyDescent="0.25">
      <c r="A77" s="28"/>
      <c r="B77" s="129" t="s">
        <v>98</v>
      </c>
      <c r="C77" s="130"/>
      <c r="D77" s="130"/>
      <c r="E77" s="131"/>
      <c r="F77" s="89" t="s">
        <v>21</v>
      </c>
      <c r="G77" s="89">
        <v>5</v>
      </c>
      <c r="H77" s="99">
        <v>500000</v>
      </c>
      <c r="I77" s="99">
        <f t="shared" si="22"/>
        <v>2500000</v>
      </c>
      <c r="J77" s="33">
        <v>0</v>
      </c>
      <c r="K77" s="25">
        <f t="shared" ref="K77:K81" si="24">I77</f>
        <v>2500000</v>
      </c>
      <c r="L77" s="50">
        <f t="shared" si="23"/>
        <v>0</v>
      </c>
    </row>
    <row r="78" spans="1:13" s="73" customFormat="1" ht="23.25" customHeight="1" x14ac:dyDescent="0.25">
      <c r="A78" s="28"/>
      <c r="B78" s="129" t="s">
        <v>22</v>
      </c>
      <c r="C78" s="130"/>
      <c r="D78" s="130"/>
      <c r="E78" s="131"/>
      <c r="F78" s="89" t="s">
        <v>21</v>
      </c>
      <c r="G78" s="89">
        <v>1</v>
      </c>
      <c r="H78" s="99">
        <v>150000</v>
      </c>
      <c r="I78" s="99">
        <f t="shared" si="22"/>
        <v>150000</v>
      </c>
      <c r="J78" s="33">
        <v>0</v>
      </c>
      <c r="K78" s="25">
        <f t="shared" si="24"/>
        <v>150000</v>
      </c>
      <c r="L78" s="50">
        <f t="shared" si="23"/>
        <v>0</v>
      </c>
    </row>
    <row r="79" spans="1:13" s="104" customFormat="1" ht="23.25" customHeight="1" x14ac:dyDescent="0.25">
      <c r="A79" s="103"/>
      <c r="B79" s="129" t="s">
        <v>32</v>
      </c>
      <c r="C79" s="130"/>
      <c r="D79" s="130"/>
      <c r="E79" s="131"/>
      <c r="F79" s="89" t="s">
        <v>21</v>
      </c>
      <c r="G79" s="89">
        <v>10</v>
      </c>
      <c r="H79" s="99">
        <v>100000</v>
      </c>
      <c r="I79" s="99">
        <f t="shared" si="22"/>
        <v>1000000</v>
      </c>
      <c r="J79" s="33">
        <v>0</v>
      </c>
      <c r="K79" s="25">
        <f t="shared" si="24"/>
        <v>1000000</v>
      </c>
      <c r="L79" s="50">
        <f t="shared" si="23"/>
        <v>0</v>
      </c>
    </row>
    <row r="80" spans="1:13" s="104" customFormat="1" ht="33" customHeight="1" x14ac:dyDescent="0.25">
      <c r="A80" s="28"/>
      <c r="B80" s="129" t="s">
        <v>33</v>
      </c>
      <c r="C80" s="130"/>
      <c r="D80" s="130"/>
      <c r="E80" s="131"/>
      <c r="F80" s="89" t="s">
        <v>99</v>
      </c>
      <c r="G80" s="89">
        <v>5</v>
      </c>
      <c r="H80" s="99">
        <v>250000</v>
      </c>
      <c r="I80" s="99">
        <f t="shared" si="22"/>
        <v>1250000</v>
      </c>
      <c r="J80" s="33">
        <v>0</v>
      </c>
      <c r="K80" s="25">
        <f t="shared" si="24"/>
        <v>1250000</v>
      </c>
      <c r="L80" s="50">
        <f t="shared" si="23"/>
        <v>0</v>
      </c>
    </row>
    <row r="81" spans="1:12" s="104" customFormat="1" ht="33" customHeight="1" x14ac:dyDescent="0.25">
      <c r="A81" s="28"/>
      <c r="B81" s="129" t="s">
        <v>34</v>
      </c>
      <c r="C81" s="130"/>
      <c r="D81" s="130"/>
      <c r="E81" s="131"/>
      <c r="F81" s="89" t="s">
        <v>99</v>
      </c>
      <c r="G81" s="89">
        <v>2</v>
      </c>
      <c r="H81" s="99">
        <v>350000</v>
      </c>
      <c r="I81" s="99">
        <f t="shared" si="22"/>
        <v>700000</v>
      </c>
      <c r="J81" s="33">
        <v>0</v>
      </c>
      <c r="K81" s="25">
        <f t="shared" si="24"/>
        <v>700000</v>
      </c>
      <c r="L81" s="50">
        <f t="shared" si="23"/>
        <v>0</v>
      </c>
    </row>
    <row r="82" spans="1:12" s="104" customFormat="1" ht="19.5" customHeight="1" x14ac:dyDescent="0.25">
      <c r="A82" s="28">
        <v>4</v>
      </c>
      <c r="B82" s="132" t="s">
        <v>23</v>
      </c>
      <c r="C82" s="132"/>
      <c r="D82" s="132"/>
      <c r="E82" s="132"/>
      <c r="F82" s="85"/>
      <c r="G82" s="28"/>
      <c r="H82" s="51"/>
      <c r="I82" s="86">
        <v>6399400</v>
      </c>
      <c r="J82" s="75">
        <v>2732400</v>
      </c>
      <c r="K82" s="26">
        <v>3667000</v>
      </c>
      <c r="L82" s="50">
        <f t="shared" si="23"/>
        <v>0</v>
      </c>
    </row>
    <row r="83" spans="1:12" ht="19.5" customHeight="1" x14ac:dyDescent="0.2">
      <c r="A83" s="139" t="s">
        <v>119</v>
      </c>
      <c r="B83" s="140"/>
      <c r="C83" s="140"/>
      <c r="D83" s="140"/>
      <c r="E83" s="141"/>
      <c r="F83" s="11"/>
      <c r="G83" s="12"/>
      <c r="H83" s="13"/>
      <c r="I83" s="32">
        <f>I15+I24+I52</f>
        <v>496915800.00000006</v>
      </c>
      <c r="J83" s="32">
        <f>J15+J24+J52</f>
        <v>258873000</v>
      </c>
      <c r="K83" s="32">
        <f>K15+K24+K52</f>
        <v>238042800.00000003</v>
      </c>
      <c r="L83" s="50">
        <f>L15+L52</f>
        <v>0</v>
      </c>
    </row>
    <row r="84" spans="1:12" ht="16.5" customHeight="1" x14ac:dyDescent="0.2">
      <c r="A84" s="105"/>
      <c r="B84" s="105"/>
      <c r="C84" s="105"/>
      <c r="D84" s="105"/>
      <c r="E84" s="106"/>
      <c r="F84" s="2"/>
      <c r="G84" s="22"/>
      <c r="H84" s="23"/>
      <c r="I84" s="35"/>
      <c r="J84" s="35"/>
      <c r="K84" s="35"/>
      <c r="L84" s="35"/>
    </row>
    <row r="85" spans="1:12" x14ac:dyDescent="0.2">
      <c r="A85" s="14"/>
      <c r="B85" s="15"/>
      <c r="C85" s="15"/>
      <c r="D85" s="15"/>
      <c r="E85" s="15"/>
      <c r="F85" s="16"/>
      <c r="G85" s="16"/>
      <c r="H85" s="16"/>
      <c r="I85" s="138" t="s">
        <v>122</v>
      </c>
      <c r="J85" s="138"/>
      <c r="K85" s="138"/>
      <c r="L85" s="138"/>
    </row>
    <row r="86" spans="1:12" x14ac:dyDescent="0.2">
      <c r="A86" s="17"/>
      <c r="B86" s="18"/>
      <c r="C86" s="18"/>
      <c r="D86" s="18"/>
      <c r="E86" s="18"/>
      <c r="F86" s="24"/>
      <c r="G86" s="19"/>
      <c r="H86" s="3"/>
      <c r="I86" s="19"/>
      <c r="J86" s="2"/>
      <c r="K86" s="2"/>
      <c r="L86" s="3"/>
    </row>
    <row r="87" spans="1:12" x14ac:dyDescent="0.2">
      <c r="A87" s="124" t="s">
        <v>35</v>
      </c>
      <c r="B87" s="124"/>
      <c r="C87" s="124"/>
      <c r="D87" s="124"/>
      <c r="E87" s="124"/>
      <c r="F87" s="124"/>
      <c r="G87" s="124"/>
      <c r="H87" s="123" t="s">
        <v>30</v>
      </c>
      <c r="I87" s="123"/>
      <c r="J87" s="124" t="s">
        <v>15</v>
      </c>
      <c r="K87" s="124"/>
      <c r="L87" s="124"/>
    </row>
    <row r="88" spans="1:12" x14ac:dyDescent="0.2">
      <c r="A88" s="14"/>
      <c r="B88" s="15"/>
      <c r="C88" s="15"/>
      <c r="D88" s="15"/>
      <c r="E88" s="15"/>
      <c r="F88" s="16"/>
      <c r="G88" s="16"/>
      <c r="H88" s="16"/>
      <c r="I88" s="16"/>
      <c r="J88" s="20"/>
      <c r="K88" s="20"/>
      <c r="L88" s="21"/>
    </row>
    <row r="93" spans="1:12" x14ac:dyDescent="0.25">
      <c r="J93" s="137" t="s">
        <v>117</v>
      </c>
      <c r="K93" s="137"/>
      <c r="L93" s="137"/>
    </row>
  </sheetData>
  <protectedRanges>
    <protectedRange sqref="B28" name="Pricing_67_1_1_1" securityDescriptor="O:WDG:WDD:(A;;CC;;;S-1-5-21-1935655697-583907252-1801674531-1541)(A;;CC;;;S-1-5-21-1935655697-583907252-1801674531-35516)(A;;CC;;;S-1-5-21-1935655697-583907252-1801674531-23136)(A;;CC;;;S-1-5-21-1935655697-583907252-1801674531-47831)(A;;CC;;;S-1-5-21-1935655697-583907252-1801674531-7118)(A;;CC;;;S-1-5-21-1935655697-583907252-1801674531-7388)"/>
  </protectedRanges>
  <mergeCells count="75">
    <mergeCell ref="J93:L93"/>
    <mergeCell ref="B71:E71"/>
    <mergeCell ref="B72:E72"/>
    <mergeCell ref="B73:E73"/>
    <mergeCell ref="B74:E74"/>
    <mergeCell ref="B79:E79"/>
    <mergeCell ref="B80:E80"/>
    <mergeCell ref="B81:E81"/>
    <mergeCell ref="H87:I87"/>
    <mergeCell ref="I85:L85"/>
    <mergeCell ref="J87:L87"/>
    <mergeCell ref="A83:E83"/>
    <mergeCell ref="B82:E82"/>
    <mergeCell ref="B68:E68"/>
    <mergeCell ref="B75:E75"/>
    <mergeCell ref="A87:G87"/>
    <mergeCell ref="B36:E36"/>
    <mergeCell ref="B37:E37"/>
    <mergeCell ref="B38:E38"/>
    <mergeCell ref="B78:E78"/>
    <mergeCell ref="B49:E49"/>
    <mergeCell ref="B50:E50"/>
    <mergeCell ref="B51:E51"/>
    <mergeCell ref="B44:E44"/>
    <mergeCell ref="B45:E45"/>
    <mergeCell ref="B46:E46"/>
    <mergeCell ref="B47:E47"/>
    <mergeCell ref="B48:E48"/>
    <mergeCell ref="B39:E39"/>
    <mergeCell ref="B69:E69"/>
    <mergeCell ref="B77:E77"/>
    <mergeCell ref="B70:E70"/>
    <mergeCell ref="B52:E52"/>
    <mergeCell ref="B76:E76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2:D2"/>
    <mergeCell ref="I2:K2"/>
    <mergeCell ref="B3:D3"/>
    <mergeCell ref="I3:K3"/>
    <mergeCell ref="B25:E25"/>
    <mergeCell ref="B24:D24"/>
    <mergeCell ref="K4:L4"/>
    <mergeCell ref="A5:L5"/>
    <mergeCell ref="A6:L6"/>
    <mergeCell ref="J13:L13"/>
    <mergeCell ref="B15:G15"/>
    <mergeCell ref="A11:C11"/>
    <mergeCell ref="B26:E26"/>
    <mergeCell ref="B27:E27"/>
    <mergeCell ref="B28:E28"/>
    <mergeCell ref="B29:E29"/>
    <mergeCell ref="B30:E30"/>
    <mergeCell ref="B66:E66"/>
    <mergeCell ref="B67:E67"/>
    <mergeCell ref="B31:E31"/>
    <mergeCell ref="B32:E32"/>
    <mergeCell ref="B33:E33"/>
    <mergeCell ref="B53:E53"/>
    <mergeCell ref="B54:E54"/>
    <mergeCell ref="B40:E40"/>
    <mergeCell ref="B41:E41"/>
    <mergeCell ref="B42:E42"/>
    <mergeCell ref="B43:E43"/>
    <mergeCell ref="B34:E34"/>
    <mergeCell ref="B35:E35"/>
  </mergeCells>
  <printOptions horizontalCentered="1"/>
  <pageMargins left="0" right="0" top="0" bottom="0" header="0" footer="0"/>
  <pageSetup paperSize="8" orientation="landscape" r:id="rId1"/>
  <rowBreaks count="2" manualBreakCount="2">
    <brk id="23" max="16383" man="1"/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Bao cao chi tiet</vt:lpstr>
      <vt:lpstr>'Bao cao chi tiet'!Print_Titles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CHIDUNGKT</dc:creator>
  <cp:lastModifiedBy>Administrator</cp:lastModifiedBy>
  <cp:lastPrinted>2021-01-14T07:51:52Z</cp:lastPrinted>
  <dcterms:created xsi:type="dcterms:W3CDTF">2017-05-29T07:30:03Z</dcterms:created>
  <dcterms:modified xsi:type="dcterms:W3CDTF">2024-11-05T02:16:17Z</dcterms:modified>
</cp:coreProperties>
</file>